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70" windowHeight="8865"/>
  </bookViews>
  <sheets>
    <sheet name="Preisblatt NB-Radiotreff" sheetId="2" r:id="rId1"/>
  </sheets>
  <externalReferences>
    <externalReference r:id="rId2"/>
    <externalReference r:id="rId3"/>
  </externalReferences>
  <definedNames>
    <definedName name="_xlnm._FilterDatabase" localSheetId="0" hidden="1">'Preisblatt NB-Radiotreff'!$A$4:$J$24</definedName>
    <definedName name="AngebotssummeNettoA">'[1]LV-Angebot'!$F$153</definedName>
    <definedName name="AngebotssummeNettoP">'[1]LV-Projektierung'!$G$20</definedName>
    <definedName name="_xlnm.Print_Area" localSheetId="0">'Preisblatt NB-Radiotreff'!$A$1:$H$145</definedName>
    <definedName name="_xlnm.Print_Titles" localSheetId="0">'Preisblatt NB-Radiotreff'!$1:$3</definedName>
    <definedName name="Faktor">#REF!</definedName>
    <definedName name="GesamtEinkaufA">'[1]LV-Angebot'!$F$148</definedName>
    <definedName name="GesamtEinkaufP">'[1]LV-Projektierung'!$F$21</definedName>
    <definedName name="Gewinn">#REF!</definedName>
    <definedName name="MCI">#REF!</definedName>
    <definedName name="MM">'[2]LV-Angebot'!$A$37:$IV$37</definedName>
    <definedName name="NSumme">#REF!</definedName>
    <definedName name="OSumme">#REF!</definedName>
    <definedName name="Preisnachlas">#REF!</definedName>
    <definedName name="Stundensatz">#REF!</definedName>
    <definedName name="Summe">#REF!</definedName>
    <definedName name="Verhandlung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3" i="2" l="1"/>
  <c r="G68" i="2"/>
  <c r="G86" i="2" l="1"/>
  <c r="G134" i="2" l="1"/>
  <c r="G133" i="2" l="1"/>
  <c r="G132" i="2"/>
  <c r="G131" i="2"/>
  <c r="G129" i="2"/>
  <c r="G126" i="2"/>
  <c r="G125" i="2"/>
  <c r="G124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08" i="2"/>
  <c r="G107" i="2"/>
  <c r="G105" i="2"/>
  <c r="G104" i="2"/>
  <c r="G102" i="2"/>
  <c r="G101" i="2"/>
  <c r="G100" i="2"/>
  <c r="G99" i="2"/>
  <c r="G98" i="2"/>
  <c r="G97" i="2"/>
  <c r="G96" i="2"/>
  <c r="G94" i="2"/>
  <c r="G93" i="2"/>
  <c r="G92" i="2"/>
  <c r="G91" i="2"/>
  <c r="G90" i="2"/>
  <c r="G89" i="2"/>
  <c r="G88" i="2"/>
  <c r="G85" i="2"/>
  <c r="G84" i="2"/>
  <c r="G83" i="2"/>
  <c r="G82" i="2"/>
  <c r="G81" i="2"/>
  <c r="G80" i="2"/>
  <c r="G78" i="2"/>
  <c r="G77" i="2"/>
  <c r="G74" i="2"/>
  <c r="G73" i="2"/>
  <c r="G72" i="2"/>
  <c r="G67" i="2"/>
  <c r="G63" i="2"/>
  <c r="G61" i="2"/>
  <c r="G60" i="2"/>
  <c r="G59" i="2"/>
  <c r="G58" i="2"/>
  <c r="G57" i="2"/>
  <c r="G56" i="2"/>
  <c r="G55" i="2"/>
  <c r="G54" i="2"/>
  <c r="G53" i="2"/>
  <c r="G52" i="2"/>
  <c r="G51" i="2"/>
  <c r="G50" i="2"/>
  <c r="G48" i="2"/>
  <c r="G47" i="2"/>
  <c r="H46" i="2" s="1"/>
  <c r="G43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H26" i="2" s="1"/>
  <c r="G23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6" i="2" l="1"/>
  <c r="H93" i="2"/>
  <c r="H66" i="2"/>
  <c r="H76" i="2"/>
  <c r="H100" i="2"/>
  <c r="H128" i="2"/>
  <c r="G142" i="2"/>
  <c r="G143" i="2" s="1"/>
  <c r="G144" i="2" s="1"/>
  <c r="H142" i="2" l="1"/>
</calcChain>
</file>

<file path=xl/sharedStrings.xml><?xml version="1.0" encoding="utf-8"?>
<sst xmlns="http://schemas.openxmlformats.org/spreadsheetml/2006/main" count="326" uniqueCount="247">
  <si>
    <t>Position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</si>
  <si>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</si>
  <si>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</si>
  <si>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</si>
  <si>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</si>
  <si>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</si>
  <si>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</si>
  <si>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</si>
  <si>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</si>
  <si>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</si>
  <si>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</si>
  <si>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</si>
  <si>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</si>
  <si>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</si>
  <si>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</si>
  <si>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</si>
  <si>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</si>
  <si>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</si>
  <si>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</si>
  <si>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</si>
  <si>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</si>
  <si>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</si>
  <si>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</si>
  <si>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</si>
  <si>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</si>
  <si>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</si>
  <si>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</si>
  <si>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</si>
  <si>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</si>
  <si>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</si>
  <si>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</si>
  <si>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</si>
  <si>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</si>
  <si>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</si>
  <si>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</si>
  <si>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</si>
  <si>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</si>
  <si>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</si>
  <si>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</si>
  <si>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</si>
  <si>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</si>
  <si>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</si>
  <si>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</si>
  <si>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</si>
  <si>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</si>
  <si>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</si>
  <si>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</si>
  <si>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</si>
  <si>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</si>
  <si>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</si>
  <si>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</si>
  <si>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</si>
  <si>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</si>
  <si>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</si>
  <si>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</si>
  <si>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</si>
  <si>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</si>
  <si>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</si>
  <si>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</si>
  <si>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</si>
  <si>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</si>
  <si>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</si>
  <si>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</si>
  <si>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</si>
  <si>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</si>
  <si>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</si>
  <si>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</si>
  <si>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</si>
  <si>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1.5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</si>
  <si>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</si>
  <si>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</si>
  <si>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</si>
  <si>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</si>
  <si>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</si>
  <si>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</si>
  <si>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</si>
  <si>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</si>
  <si>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</si>
  <si>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</si>
  <si>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</si>
  <si>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</si>
  <si>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</si>
  <si>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</si>
  <si>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1.6</t>
  </si>
  <si>
    <t>1.6.1</t>
  </si>
  <si>
    <t>1.6.2</t>
  </si>
  <si>
    <t>1.6.3</t>
  </si>
  <si>
    <t>1.6.4</t>
  </si>
  <si>
    <t>1.6.5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</si>
  <si>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</si>
  <si>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</si>
  <si>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</si>
  <si>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</si>
  <si>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</si>
  <si>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</si>
  <si>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</si>
  <si>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</si>
  <si>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</si>
  <si>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</si>
  <si>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</si>
  <si>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</si>
  <si>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</si>
  <si>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</si>
  <si>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</si>
  <si>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</si>
  <si>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</si>
  <si>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</si>
  <si>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</si>
  <si>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</si>
  <si>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</si>
  <si>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</si>
  <si>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</si>
  <si>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</si>
  <si>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</si>
  <si>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</si>
  <si>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</si>
  <si>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2</t>
  </si>
  <si>
    <t>2.1</t>
  </si>
  <si>
    <t>2.2</t>
  </si>
  <si>
    <t>2.3</t>
  </si>
  <si>
    <t>2.4</t>
  </si>
  <si>
    <t>2.5</t>
  </si>
  <si>
    <t>2.6</t>
  </si>
  <si>
    <t>Hersteller</t>
  </si>
  <si>
    <t>Shure</t>
  </si>
  <si>
    <t>Genelec</t>
  </si>
  <si>
    <t>AVT</t>
  </si>
  <si>
    <t>Tascam</t>
  </si>
  <si>
    <t>Technics</t>
  </si>
  <si>
    <t>Adam</t>
  </si>
  <si>
    <t>Eela</t>
  </si>
  <si>
    <t>Omnia</t>
  </si>
  <si>
    <t>R. Barth</t>
  </si>
  <si>
    <t>Bezeichnung</t>
  </si>
  <si>
    <t>Ausstattung</t>
  </si>
  <si>
    <t>Studio 1</t>
  </si>
  <si>
    <t>On Air Desk
Studiomöbelsystem elektrisch höhenverstellbar für Moderator und 
3 Gäste</t>
  </si>
  <si>
    <t>Digitales Mischpultsystem 10 Motorfader als Desktopmixer</t>
  </si>
  <si>
    <t>Studiomikrofon</t>
  </si>
  <si>
    <t>Kopfhörer</t>
  </si>
  <si>
    <t>Abhörlautsprecher aktiv auf Aluminiumsäule</t>
  </si>
  <si>
    <t>Kopfhöreranschlussboxen</t>
  </si>
  <si>
    <t>Fremdgeräteanschlussfeld
1x RJ45, 1x USB A, 2x X3F, 2x Cinch</t>
  </si>
  <si>
    <t>Aluminiumsäule mit Bohrschraubbefestigung</t>
  </si>
  <si>
    <t>Mikrofonarm mit On Air Signalisierung</t>
  </si>
  <si>
    <t>Monitorhalter Faltarm 3 Gelenke</t>
  </si>
  <si>
    <t>TFT Display</t>
  </si>
  <si>
    <t>Edit PC
- i3 8xxx (4C/4T)
- 8GB RAM
- 256 GB SSD
- 2x USB to Ethernet (Dell/Digitus)
- Befestigungskit
- Windows 10 Pro</t>
  </si>
  <si>
    <t>Softwarelizenz Audio over IP</t>
  </si>
  <si>
    <t>Bediensoftware Telefonhybrid</t>
  </si>
  <si>
    <t>Cart Tastatur für Sendesystem</t>
  </si>
  <si>
    <t>Anschluss- und Rangierfeld für Mikrofone und Kopfhörer inkl. Stromversorgung</t>
  </si>
  <si>
    <t>Rotlicht vor der Tür</t>
  </si>
  <si>
    <t>Studio 2</t>
  </si>
  <si>
    <t>Studio 3</t>
  </si>
  <si>
    <t>Edit PC inkl. Tastatur und Maus
- i3 8xxx (4C/4T)
- 8GB RAM
- 256 GB SSD
- 2x USB to Ethernet (Dell/Digitus)
- Befestigungskit
- Windows 10 Pro</t>
  </si>
  <si>
    <t>Mobile Technik</t>
  </si>
  <si>
    <t>Rollrack für Zuspieler</t>
  </si>
  <si>
    <t>Multi I/O Interface</t>
  </si>
  <si>
    <t>CD-Player</t>
  </si>
  <si>
    <t>Plattenspieler inkl. Entzerrer</t>
  </si>
  <si>
    <t>Kassettenrecorder</t>
  </si>
  <si>
    <t>DJ Mixer</t>
  </si>
  <si>
    <t>Notebookhalter</t>
  </si>
  <si>
    <t>Schnitt</t>
  </si>
  <si>
    <t>Edit Desk
Sitzmöbel, rollbar</t>
  </si>
  <si>
    <t>Audio Interface</t>
  </si>
  <si>
    <t>Mikrofonarm</t>
  </si>
  <si>
    <t>Edit PC inkl. Tastatur und Maus
- i3 8xxx (4C/4T)
- 8GB RAM
- 256  SSD
- 2x USB to Ethernet (Dell/Digitus)
- Befestigungskit
- Windows 10 Pro</t>
  </si>
  <si>
    <t>Abhörlautsprecher aktiv</t>
  </si>
  <si>
    <t>Multitouch Desktop Mixer</t>
  </si>
  <si>
    <t>Aluminiumsäule mit Bohrschraubbefestigung und Ablageplatte für Beamer (400x370)</t>
  </si>
  <si>
    <t>Stativleinwand passend für Beamer</t>
  </si>
  <si>
    <t>Empfang</t>
  </si>
  <si>
    <t>ZGR</t>
  </si>
  <si>
    <t>19" Gestellschrank
800x1000</t>
  </si>
  <si>
    <t>Digitale Zentralkreuzschiene</t>
  </si>
  <si>
    <t>Multi I/O Auflösung</t>
  </si>
  <si>
    <t>Dual Telefonhybrid ISDN, 2x POTS</t>
  </si>
  <si>
    <t>IP Audio Codec</t>
  </si>
  <si>
    <t>Abhörtuner</t>
  </si>
  <si>
    <t>Havarieplayer</t>
  </si>
  <si>
    <t>Silencedetector</t>
  </si>
  <si>
    <t>Soundprozessor</t>
  </si>
  <si>
    <t>GPS NTP Uhr mit 2 Netzwerkports, 25m Antennenkabel und GPS Außenantenne</t>
  </si>
  <si>
    <t>Taktgenerator</t>
  </si>
  <si>
    <t>Turbo Station TS-932X-2G
5 x 3TB HDD WD RED</t>
  </si>
  <si>
    <t>Doku PC
- i3 8xxx (4C/4T)
- 8GB RAM
- 2TB HDD
- 256 GB SSD
- Dualport Ethernet Karte
- Windows 10 Pro</t>
  </si>
  <si>
    <t>Netzwerkswitch Rackmount für Mischpultsystem und Audio over IP</t>
  </si>
  <si>
    <t>Netzwerkswitch Rackmount für Sendesystem</t>
  </si>
  <si>
    <t>Software Sendesystem</t>
  </si>
  <si>
    <t>Strukturierte Verkabelung</t>
  </si>
  <si>
    <t>Verkabelungsmaterial</t>
  </si>
  <si>
    <t>Alle sonstigen benötigten Geräte o. Teile</t>
  </si>
  <si>
    <t>Dienstleistungen</t>
  </si>
  <si>
    <t>Projektkoordination und Planug</t>
  </si>
  <si>
    <t>Montage und Installation</t>
  </si>
  <si>
    <t>Inbetriebnahme und Konfiguration</t>
  </si>
  <si>
    <t>Installation Sendesystem</t>
  </si>
  <si>
    <t>Dokumentation</t>
  </si>
  <si>
    <t>Angebotssumme netto</t>
  </si>
  <si>
    <t>Angebotssumme inklusive MwSt.</t>
  </si>
  <si>
    <t>Typ</t>
  </si>
  <si>
    <t>Sonderanfertigung</t>
  </si>
  <si>
    <t>SM7</t>
  </si>
  <si>
    <t>wird in der Zentraleinheit des Mischpultes realisiert</t>
  </si>
  <si>
    <t>CD-01U</t>
  </si>
  <si>
    <t>SL 1210</t>
  </si>
  <si>
    <t>122 MKII</t>
  </si>
  <si>
    <t>A7X</t>
  </si>
  <si>
    <t>Xip</t>
  </si>
  <si>
    <t>946</t>
  </si>
  <si>
    <t>5ex HD FM</t>
  </si>
  <si>
    <t>Digispot</t>
  </si>
  <si>
    <t>pauschal</t>
  </si>
  <si>
    <t>Anzahl</t>
  </si>
  <si>
    <t>Stck.</t>
  </si>
  <si>
    <t>Verkauf</t>
  </si>
  <si>
    <t>Einzelpreis</t>
  </si>
  <si>
    <t>Euro</t>
  </si>
  <si>
    <t>Gesamtpreis</t>
  </si>
  <si>
    <t>in Pos. 1.7.5 enthalten</t>
  </si>
  <si>
    <t>Beistellung</t>
  </si>
  <si>
    <t>Bereichs-</t>
  </si>
  <si>
    <t>Summe</t>
  </si>
  <si>
    <t>Demontage Alttechnik und ggf. Übergabe an Nutzer</t>
  </si>
  <si>
    <t>2.7</t>
  </si>
  <si>
    <t>2.8</t>
  </si>
  <si>
    <t>Tagessatz Projektleiter</t>
  </si>
  <si>
    <t>Tagessatz Planungsingenieur</t>
  </si>
  <si>
    <t>Tagessatz Obermonteur</t>
  </si>
  <si>
    <t>Tagessatz Monteur</t>
  </si>
  <si>
    <t>Option</t>
  </si>
  <si>
    <t>2.9</t>
  </si>
  <si>
    <t>2.10</t>
  </si>
  <si>
    <t>Storage
- 9x 1,8TB SAS
- Redundant Power Supply
- 2x 12GB SAS 4port</t>
  </si>
  <si>
    <t>Reisekosten</t>
  </si>
  <si>
    <t>in o. g. Positionen enthalten</t>
  </si>
  <si>
    <t>2.11</t>
  </si>
  <si>
    <t>Sende PC inkl. Tastatur und Maus
- i5 8xxx (6C/6T)
- 8GB RAM
- 256 GB  SSD
- 1TB HDD
- 2x USB to Ethernet (Dell/Digitus)
- Befestigungskit
- Windows 10 Pro</t>
  </si>
  <si>
    <t>1.5.15</t>
  </si>
  <si>
    <t>Beamer inkl. Objektiv (WUXGA)</t>
  </si>
  <si>
    <t>Audioserver
- 2x 10C XEON Silver 4210
- 128 GB RAM
- Start SD Karte
- Redundantes Netzteil
- Windows Server 2019 inkl. 20 CALs</t>
  </si>
  <si>
    <t>Ausspiel PC
- i5 8xxx (6C/6T)
- 8GB RAM
- 256 GB SSD
- 1TB HDD
- Dualport Ethernet Karte
- Windows 10 Pro</t>
  </si>
  <si>
    <t>Havarie Ausspiel PC
- i5 8xxx (6C/6T)
- 8GB RAM
- 256 GB SSD
- 1TB HDD
- Dualport Ethernet Karte
- Windows 10 Pro</t>
  </si>
  <si>
    <t>Backup-Audioserver
- 2x 10C XEON Silver 4210
- 128 GB RAM
- Start SD Karte
- Redundantes Netzteil
- Windows Server 2019 inkl. 20 CALs</t>
  </si>
  <si>
    <t>Signalwandler dante auf analog Audio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</si>
</sst>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&quot;% MwSt.&quot;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6">
    <xf numFmtId="0" fontId="0" fillId="0" borderId="0" xfId="0"/>
    <xf numFmtId="0" fontId="1" fillId="0" borderId="0" xfId="1"/>
    <xf numFmtId="49" fontId="2" fillId="2" borderId="1" xfId="0" applyNumberFormat="1" applyFont="1" applyFill="1" applyBorder="1" applyAlignment="1" applyProtection="1">
      <alignment horizontal="left" vertical="top"/>
      <protection locked="0"/>
    </xf>
    <xf numFmtId="49" fontId="2" fillId="0" borderId="2" xfId="0" applyNumberFormat="1" applyFont="1" applyFill="1" applyBorder="1" applyAlignment="1" applyProtection="1">
      <alignment horizontal="left" vertical="top"/>
      <protection locked="0"/>
    </xf>
    <xf numFmtId="49" fontId="2" fillId="3" borderId="3" xfId="0" applyNumberFormat="1" applyFont="1" applyFill="1" applyBorder="1" applyAlignment="1" applyProtection="1">
      <alignment horizontal="left" vertical="top"/>
      <protection locked="0"/>
    </xf>
    <xf numFmtId="49" fontId="4" fillId="3" borderId="1" xfId="2" applyNumberFormat="1" applyFont="1" applyFill="1" applyBorder="1" applyAlignment="1" applyProtection="1">
      <alignment horizontal="left" vertical="top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49" fontId="5" fillId="0" borderId="4" xfId="0" applyNumberFormat="1" applyFont="1" applyFill="1" applyBorder="1" applyAlignment="1" applyProtection="1">
      <alignment horizontal="left" vertical="top" wrapText="1"/>
      <protection locked="0"/>
    </xf>
    <xf numFmtId="49" fontId="4" fillId="0" borderId="4" xfId="0" applyNumberFormat="1" applyFont="1" applyFill="1" applyBorder="1" applyAlignment="1" applyProtection="1">
      <alignment horizontal="left" vertical="top" wrapText="1"/>
      <protection locked="0"/>
    </xf>
    <xf numFmtId="49" fontId="4" fillId="3" borderId="3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49" fontId="4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3" xfId="0" applyNumberFormat="1" applyFont="1" applyFill="1" applyBorder="1" applyAlignment="1" applyProtection="1">
      <alignment horizontal="left" vertical="top" wrapText="1"/>
      <protection locked="0"/>
    </xf>
    <xf numFmtId="4" fontId="2" fillId="2" borderId="6" xfId="0" applyNumberFormat="1" applyFont="1" applyFill="1" applyBorder="1" applyAlignment="1" applyProtection="1">
      <alignment horizontal="left" vertical="top"/>
      <protection locked="0"/>
    </xf>
    <xf numFmtId="4" fontId="2" fillId="0" borderId="4" xfId="0" applyNumberFormat="1" applyFont="1" applyFill="1" applyBorder="1" applyAlignment="1" applyProtection="1">
      <alignment horizontal="left" vertical="top"/>
      <protection locked="0"/>
    </xf>
    <xf numFmtId="4" fontId="2" fillId="3" borderId="5" xfId="0" applyNumberFormat="1" applyFont="1" applyFill="1" applyBorder="1" applyAlignment="1" applyProtection="1">
      <alignment horizontal="left" vertical="top"/>
      <protection locked="0"/>
    </xf>
    <xf numFmtId="49" fontId="4" fillId="3" borderId="7" xfId="2" applyNumberFormat="1" applyFont="1" applyFill="1" applyBorder="1" applyAlignment="1" applyProtection="1">
      <alignment horizontal="left" vertical="top" wrapText="1"/>
      <protection locked="0"/>
    </xf>
    <xf numFmtId="4" fontId="6" fillId="0" borderId="4" xfId="0" applyNumberFormat="1" applyFont="1" applyFill="1" applyBorder="1" applyAlignment="1" applyProtection="1">
      <alignment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" fontId="4" fillId="0" borderId="6" xfId="0" applyNumberFormat="1" applyFont="1" applyFill="1" applyBorder="1" applyAlignment="1" applyProtection="1">
      <alignment horizontal="left" vertical="top" wrapText="1"/>
      <protection locked="0"/>
    </xf>
    <xf numFmtId="4" fontId="4" fillId="0" borderId="4" xfId="0" applyNumberFormat="1" applyFont="1" applyFill="1" applyBorder="1" applyAlignment="1" applyProtection="1">
      <alignment horizontal="left" vertical="top" wrapText="1"/>
      <protection locked="0"/>
    </xf>
    <xf numFmtId="4" fontId="4" fillId="0" borderId="5" xfId="0" applyNumberFormat="1" applyFont="1" applyFill="1" applyBorder="1" applyAlignment="1" applyProtection="1">
      <alignment horizontal="left" vertical="top" wrapText="1"/>
      <protection locked="0"/>
    </xf>
    <xf numFmtId="4" fontId="2" fillId="2" borderId="7" xfId="0" applyNumberFormat="1" applyFont="1" applyFill="1" applyBorder="1" applyAlignment="1" applyProtection="1">
      <alignment horizontal="left" vertical="top"/>
      <protection locked="0"/>
    </xf>
    <xf numFmtId="4" fontId="2" fillId="0" borderId="0" xfId="0" applyNumberFormat="1" applyFont="1" applyFill="1" applyBorder="1" applyAlignment="1" applyProtection="1">
      <alignment horizontal="left" vertical="top"/>
      <protection locked="0"/>
    </xf>
    <xf numFmtId="4" fontId="2" fillId="3" borderId="8" xfId="0" applyNumberFormat="1" applyFont="1" applyFill="1" applyBorder="1" applyAlignment="1" applyProtection="1">
      <alignment horizontal="left" vertical="top"/>
      <protection locked="0"/>
    </xf>
    <xf numFmtId="49" fontId="4" fillId="3" borderId="0" xfId="2" applyNumberFormat="1" applyFont="1" applyFill="1" applyBorder="1" applyAlignment="1" applyProtection="1">
      <alignment horizontal="left" vertical="top" wrapText="1"/>
      <protection locked="0"/>
    </xf>
    <xf numFmtId="4" fontId="6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  <protection locked="0"/>
    </xf>
    <xf numFmtId="49" fontId="4" fillId="0" borderId="0" xfId="0" applyNumberFormat="1" applyFont="1" applyFill="1" applyBorder="1" applyAlignment="1" applyProtection="1">
      <alignment horizontal="left" vertical="top" wrapText="1"/>
      <protection locked="0"/>
    </xf>
    <xf numFmtId="49" fontId="4" fillId="0" borderId="8" xfId="0" applyNumberFormat="1" applyFont="1" applyFill="1" applyBorder="1" applyAlignment="1" applyProtection="1">
      <alignment horizontal="left" vertical="top" wrapText="1"/>
      <protection locked="0"/>
    </xf>
    <xf numFmtId="49" fontId="4" fillId="3" borderId="8" xfId="0" applyNumberFormat="1" applyFont="1" applyFill="1" applyBorder="1" applyAlignment="1" applyProtection="1">
      <alignment horizontal="left" vertical="top" wrapText="1"/>
      <protection locked="0"/>
    </xf>
    <xf numFmtId="4" fontId="4" fillId="0" borderId="7" xfId="0" applyNumberFormat="1" applyFont="1" applyBorder="1" applyAlignment="1" applyProtection="1">
      <alignment horizontal="left" vertical="top" wrapText="1"/>
      <protection locked="0"/>
    </xf>
    <xf numFmtId="4" fontId="2" fillId="0" borderId="0" xfId="0" applyNumberFormat="1" applyFont="1" applyBorder="1" applyAlignment="1" applyProtection="1">
      <alignment horizontal="left" vertical="top" wrapText="1"/>
      <protection locked="0"/>
    </xf>
    <xf numFmtId="164" fontId="4" fillId="0" borderId="0" xfId="0" applyNumberFormat="1" applyFont="1" applyBorder="1" applyAlignment="1" applyProtection="1">
      <alignment horizontal="left" vertical="top" wrapText="1"/>
      <protection locked="0"/>
    </xf>
    <xf numFmtId="4" fontId="2" fillId="0" borderId="0" xfId="0" applyNumberFormat="1" applyFont="1" applyBorder="1" applyAlignment="1" applyProtection="1">
      <alignment horizontal="left" vertical="top"/>
      <protection locked="0"/>
    </xf>
    <xf numFmtId="4" fontId="2" fillId="0" borderId="8" xfId="0" applyNumberFormat="1" applyFont="1" applyBorder="1" applyAlignment="1" applyProtection="1">
      <alignment horizontal="left" vertical="top"/>
      <protection locked="0"/>
    </xf>
    <xf numFmtId="49" fontId="2" fillId="2" borderId="7" xfId="0" applyNumberFormat="1" applyFont="1" applyFill="1" applyBorder="1" applyAlignment="1" applyProtection="1">
      <alignment horizontal="left" vertical="top"/>
      <protection locked="0"/>
    </xf>
    <xf numFmtId="49" fontId="2" fillId="0" borderId="0" xfId="0" applyNumberFormat="1" applyFont="1" applyFill="1" applyBorder="1" applyAlignment="1" applyProtection="1">
      <alignment horizontal="center" vertical="top"/>
      <protection locked="0"/>
    </xf>
    <xf numFmtId="49" fontId="2" fillId="3" borderId="8" xfId="0" applyNumberFormat="1" applyFont="1" applyFill="1" applyBorder="1" applyAlignment="1" applyProtection="1">
      <alignment horizontal="center" vertical="top"/>
      <protection locked="0"/>
    </xf>
    <xf numFmtId="49" fontId="6" fillId="0" borderId="0" xfId="0" applyNumberFormat="1" applyFont="1" applyFill="1" applyBorder="1" applyAlignment="1">
      <alignment vertical="top" wrapText="1"/>
    </xf>
    <xf numFmtId="49" fontId="4" fillId="0" borderId="7" xfId="0" applyNumberFormat="1" applyFont="1" applyFill="1" applyBorder="1" applyAlignment="1" applyProtection="1">
      <alignment horizontal="left" vertical="top" wrapText="1"/>
      <protection locked="0"/>
    </xf>
    <xf numFmtId="3" fontId="2" fillId="2" borderId="9" xfId="0" applyNumberFormat="1" applyFont="1" applyFill="1" applyBorder="1" applyAlignment="1" applyProtection="1">
      <alignment horizontal="center" vertical="top"/>
      <protection locked="0"/>
    </xf>
    <xf numFmtId="3" fontId="2" fillId="0" borderId="10" xfId="0" applyNumberFormat="1" applyFont="1" applyFill="1" applyBorder="1" applyAlignment="1" applyProtection="1">
      <alignment horizontal="center" vertical="top"/>
      <protection locked="0"/>
    </xf>
    <xf numFmtId="3" fontId="2" fillId="3" borderId="11" xfId="0" applyNumberFormat="1" applyFont="1" applyFill="1" applyBorder="1" applyAlignment="1" applyProtection="1">
      <alignment horizontal="center" vertical="top"/>
      <protection locked="0"/>
    </xf>
    <xf numFmtId="3" fontId="4" fillId="3" borderId="9" xfId="0" applyNumberFormat="1" applyFont="1" applyFill="1" applyBorder="1" applyAlignment="1" applyProtection="1">
      <alignment horizontal="center" vertical="top" wrapText="1"/>
      <protection locked="0"/>
    </xf>
    <xf numFmtId="3" fontId="6" fillId="0" borderId="10" xfId="0" applyNumberFormat="1" applyFont="1" applyFill="1" applyBorder="1" applyAlignment="1" applyProtection="1">
      <alignment horizontal="center" vertical="top" wrapText="1"/>
    </xf>
    <xf numFmtId="3" fontId="5" fillId="0" borderId="10" xfId="0" applyNumberFormat="1" applyFont="1" applyFill="1" applyBorder="1" applyAlignment="1" applyProtection="1">
      <alignment horizontal="center" vertical="top" wrapText="1"/>
    </xf>
    <xf numFmtId="3" fontId="4" fillId="0" borderId="10" xfId="0" applyNumberFormat="1" applyFont="1" applyFill="1" applyBorder="1" applyAlignment="1" applyProtection="1">
      <alignment horizontal="center" vertical="top" wrapText="1"/>
    </xf>
    <xf numFmtId="3" fontId="4" fillId="3" borderId="11" xfId="0" applyNumberFormat="1" applyFont="1" applyFill="1" applyBorder="1" applyAlignment="1" applyProtection="1">
      <alignment horizontal="center" vertical="top" wrapText="1"/>
      <protection locked="0"/>
    </xf>
    <xf numFmtId="3" fontId="4" fillId="0" borderId="9" xfId="0" applyNumberFormat="1" applyFont="1" applyBorder="1" applyAlignment="1" applyProtection="1">
      <alignment horizontal="center" vertical="top" wrapText="1"/>
      <protection locked="0"/>
    </xf>
    <xf numFmtId="3" fontId="4" fillId="0" borderId="10" xfId="0" applyNumberFormat="1" applyFont="1" applyBorder="1" applyAlignment="1" applyProtection="1">
      <alignment horizontal="center" vertical="top" wrapText="1"/>
      <protection locked="0"/>
    </xf>
    <xf numFmtId="3" fontId="4" fillId="0" borderId="11" xfId="0" applyNumberFormat="1" applyFont="1" applyBorder="1" applyAlignment="1" applyProtection="1">
      <alignment horizontal="center" vertical="top" wrapText="1"/>
      <protection locked="0"/>
    </xf>
    <xf numFmtId="3" fontId="2" fillId="2" borderId="1" xfId="0" applyNumberFormat="1" applyFont="1" applyFill="1" applyBorder="1" applyAlignment="1" applyProtection="1">
      <alignment horizontal="centerContinuous" vertical="top"/>
      <protection locked="0"/>
    </xf>
    <xf numFmtId="3" fontId="2" fillId="0" borderId="4" xfId="0" applyNumberFormat="1" applyFont="1" applyFill="1" applyBorder="1" applyAlignment="1" applyProtection="1">
      <alignment horizontal="center" vertical="top"/>
      <protection locked="0"/>
    </xf>
    <xf numFmtId="3" fontId="2" fillId="3" borderId="5" xfId="0" applyNumberFormat="1" applyFont="1" applyFill="1" applyBorder="1" applyAlignment="1" applyProtection="1">
      <alignment horizontal="center" vertical="top"/>
      <protection locked="0"/>
    </xf>
    <xf numFmtId="4" fontId="4" fillId="3" borderId="6" xfId="0" applyNumberFormat="1" applyFont="1" applyFill="1" applyBorder="1" applyAlignment="1" applyProtection="1">
      <alignment horizontal="right" vertical="top" wrapText="1"/>
    </xf>
    <xf numFmtId="4" fontId="2" fillId="3" borderId="4" xfId="0" applyNumberFormat="1" applyFont="1" applyFill="1" applyBorder="1" applyAlignment="1" applyProtection="1">
      <alignment horizontal="right" vertical="top" wrapText="1"/>
    </xf>
    <xf numFmtId="4" fontId="5" fillId="3" borderId="4" xfId="0" applyNumberFormat="1" applyFont="1" applyFill="1" applyBorder="1" applyAlignment="1" applyProtection="1">
      <alignment horizontal="right" vertical="top" wrapText="1"/>
    </xf>
    <xf numFmtId="4" fontId="4" fillId="3" borderId="4" xfId="0" applyNumberFormat="1" applyFont="1" applyFill="1" applyBorder="1" applyAlignment="1" applyProtection="1">
      <alignment horizontal="right" vertical="top" wrapText="1"/>
    </xf>
    <xf numFmtId="4" fontId="4" fillId="3" borderId="5" xfId="0" applyNumberFormat="1" applyFont="1" applyFill="1" applyBorder="1" applyAlignment="1" applyProtection="1">
      <alignment horizontal="right" vertical="top" wrapText="1"/>
    </xf>
    <xf numFmtId="3" fontId="4" fillId="0" borderId="6" xfId="0" applyNumberFormat="1" applyFont="1" applyFill="1" applyBorder="1" applyAlignment="1" applyProtection="1">
      <alignment horizontal="right" vertical="top" wrapText="1"/>
      <protection locked="0"/>
    </xf>
    <xf numFmtId="3" fontId="4" fillId="0" borderId="4" xfId="0" applyNumberFormat="1" applyFont="1" applyFill="1" applyBorder="1" applyAlignment="1" applyProtection="1">
      <alignment horizontal="right" vertical="top" wrapText="1"/>
      <protection locked="0"/>
    </xf>
    <xf numFmtId="3" fontId="4" fillId="0" borderId="5" xfId="0" applyNumberFormat="1" applyFont="1" applyFill="1" applyBorder="1" applyAlignment="1" applyProtection="1">
      <alignment horizontal="right" vertical="top" wrapText="1"/>
      <protection locked="0"/>
    </xf>
    <xf numFmtId="4" fontId="2" fillId="2" borderId="9" xfId="0" applyNumberFormat="1" applyFont="1" applyFill="1" applyBorder="1" applyAlignment="1" applyProtection="1">
      <alignment horizontal="centerContinuous" vertical="top"/>
      <protection locked="0"/>
    </xf>
    <xf numFmtId="4" fontId="2" fillId="0" borderId="10" xfId="0" applyNumberFormat="1" applyFont="1" applyFill="1" applyBorder="1" applyAlignment="1" applyProtection="1">
      <alignment horizontal="center" vertical="top"/>
      <protection locked="0"/>
    </xf>
    <xf numFmtId="4" fontId="2" fillId="3" borderId="11" xfId="0" applyNumberFormat="1" applyFont="1" applyFill="1" applyBorder="1" applyAlignment="1" applyProtection="1">
      <alignment horizontal="center" vertical="top"/>
      <protection locked="0"/>
    </xf>
    <xf numFmtId="4" fontId="4" fillId="3" borderId="10" xfId="0" applyNumberFormat="1" applyFont="1" applyFill="1" applyBorder="1" applyAlignment="1" applyProtection="1">
      <alignment horizontal="right" vertical="top" wrapText="1"/>
    </xf>
    <xf numFmtId="4" fontId="2" fillId="3" borderId="10" xfId="0" applyNumberFormat="1" applyFont="1" applyFill="1" applyBorder="1" applyAlignment="1" applyProtection="1">
      <alignment horizontal="right" vertical="top" wrapText="1"/>
    </xf>
    <xf numFmtId="4" fontId="5" fillId="3" borderId="10" xfId="0" applyNumberFormat="1" applyFont="1" applyFill="1" applyBorder="1" applyAlignment="1" applyProtection="1">
      <alignment horizontal="right" vertical="top" wrapText="1"/>
    </xf>
    <xf numFmtId="4" fontId="2" fillId="0" borderId="9" xfId="0" applyNumberFormat="1" applyFont="1" applyBorder="1" applyAlignment="1" applyProtection="1">
      <alignment vertical="top" wrapText="1"/>
      <protection locked="0"/>
    </xf>
    <xf numFmtId="4" fontId="2" fillId="3" borderId="10" xfId="0" applyNumberFormat="1" applyFont="1" applyFill="1" applyBorder="1" applyAlignment="1" applyProtection="1">
      <alignment vertical="top" wrapText="1"/>
      <protection locked="0"/>
    </xf>
    <xf numFmtId="4" fontId="4" fillId="3" borderId="11" xfId="0" applyNumberFormat="1" applyFont="1" applyFill="1" applyBorder="1" applyAlignment="1" applyProtection="1">
      <alignment vertical="top" wrapText="1"/>
      <protection locked="0"/>
    </xf>
    <xf numFmtId="4" fontId="2" fillId="3" borderId="12" xfId="0" applyNumberFormat="1" applyFont="1" applyFill="1" applyBorder="1" applyAlignment="1" applyProtection="1">
      <alignment vertical="top" wrapText="1"/>
      <protection locked="0"/>
    </xf>
    <xf numFmtId="4" fontId="2" fillId="0" borderId="13" xfId="0" applyNumberFormat="1" applyFont="1" applyBorder="1" applyAlignment="1" applyProtection="1">
      <alignment vertical="top" wrapText="1"/>
      <protection locked="0"/>
    </xf>
    <xf numFmtId="4" fontId="2" fillId="0" borderId="2" xfId="0" applyNumberFormat="1" applyFont="1" applyFill="1" applyBorder="1" applyAlignment="1" applyProtection="1">
      <alignment horizontal="center" vertical="top"/>
      <protection locked="0"/>
    </xf>
    <xf numFmtId="4" fontId="2" fillId="3" borderId="3" xfId="0" applyNumberFormat="1" applyFont="1" applyFill="1" applyBorder="1" applyAlignment="1" applyProtection="1">
      <alignment horizontal="center" vertical="top"/>
      <protection locked="0"/>
    </xf>
    <xf numFmtId="4" fontId="2" fillId="3" borderId="1" xfId="0" applyNumberFormat="1" applyFont="1" applyFill="1" applyBorder="1" applyAlignment="1" applyProtection="1">
      <alignment horizontal="right" vertical="top" wrapText="1"/>
      <protection locked="0"/>
    </xf>
    <xf numFmtId="4" fontId="2" fillId="0" borderId="2" xfId="0" applyNumberFormat="1" applyFont="1" applyFill="1" applyBorder="1" applyAlignment="1" applyProtection="1">
      <alignment horizontal="right" vertical="top" wrapText="1"/>
      <protection locked="0"/>
    </xf>
    <xf numFmtId="4" fontId="5" fillId="0" borderId="2" xfId="0" applyNumberFormat="1" applyFont="1" applyFill="1" applyBorder="1" applyAlignment="1" applyProtection="1">
      <alignment horizontal="right" vertical="top" wrapText="1"/>
      <protection locked="0"/>
    </xf>
    <xf numFmtId="4" fontId="4" fillId="0" borderId="2" xfId="0" applyNumberFormat="1" applyFont="1" applyFill="1" applyBorder="1" applyAlignment="1" applyProtection="1">
      <alignment horizontal="right" vertical="top" wrapText="1"/>
      <protection locked="0"/>
    </xf>
    <xf numFmtId="4" fontId="2" fillId="3" borderId="3" xfId="0" applyNumberFormat="1" applyFont="1" applyFill="1" applyBorder="1" applyAlignment="1" applyProtection="1">
      <alignment horizontal="right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4" fontId="2" fillId="3" borderId="2" xfId="0" applyNumberFormat="1" applyFont="1" applyFill="1" applyBorder="1" applyAlignment="1" applyProtection="1">
      <alignment vertical="top" wrapText="1"/>
      <protection locked="0"/>
    </xf>
    <xf numFmtId="4" fontId="2" fillId="0" borderId="2" xfId="0" applyNumberFormat="1" applyFont="1" applyBorder="1" applyAlignment="1" applyProtection="1">
      <alignment vertical="top" wrapText="1"/>
      <protection locked="0"/>
    </xf>
    <xf numFmtId="4" fontId="2" fillId="0" borderId="3" xfId="0" applyNumberFormat="1" applyFont="1" applyBorder="1" applyAlignment="1" applyProtection="1">
      <alignment vertical="top" wrapText="1"/>
      <protection locked="0"/>
    </xf>
    <xf numFmtId="0" fontId="1" fillId="0" borderId="0" xfId="1" applyBorder="1"/>
  </cellXfs>
  <cellStyles count="3">
    <cellStyle name="Standard" xfId="0" builtinId="0"/>
    <cellStyle name="Standard 2" xfId="1"/>
    <cellStyle name="Standard_Budget LSTN_002_ V18-11-0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EAEAEA"/>
      <rgbColor rgb="00CC0000"/>
      <rgbColor rgb="0099FF33"/>
      <rgbColor rgb="000000FF"/>
      <rgbColor rgb="00FFFF66"/>
      <rgbColor rgb="00FF0000"/>
      <rgbColor rgb="0066FFCC"/>
      <rgbColor rgb="00990000"/>
      <rgbColor rgb="00008000"/>
      <rgbColor rgb="00000080"/>
      <rgbColor rgb="00FFFFCC"/>
      <rgbColor rgb="009999FF"/>
      <rgbColor rgb="00008080"/>
      <rgbColor rgb="00DDDDDD"/>
      <rgbColor rgb="00B2B2B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6FFFF"/>
      <rgbColor rgb="00CCFF66"/>
      <rgbColor rgb="00FFFF00"/>
      <rgbColor rgb="00CCFFFF"/>
      <rgbColor rgb="00FF6600"/>
      <rgbColor rgb="00CCECFF"/>
      <rgbColor rgb="00FFCC66"/>
      <rgbColor rgb="003366FF"/>
      <rgbColor rgb="0033CCCC"/>
      <rgbColor rgb="00FFFF99"/>
      <rgbColor rgb="00FFCC00"/>
      <rgbColor rgb="00FF9900"/>
      <rgbColor rgb="00CC6600"/>
      <rgbColor rgb="006666FF"/>
      <rgbColor rgb="00C0C0C0"/>
      <rgbColor rgb="00003366"/>
      <rgbColor rgb="0000CC00"/>
      <rgbColor rgb="00336600"/>
      <rgbColor rgb="00F5F866"/>
      <rgbColor rgb="00993300"/>
      <rgbColor rgb="00CCCCFF"/>
      <rgbColor rgb="00333399"/>
      <rgbColor rgb="00969696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mv%20Consulting/02%20Leistungsverzeichnis/01%20Leistungsverzeichnis/LV%20mmv%20190710mq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quade\Lokale%20Einstellungen\Temporary%20Internet%20Files\OLK2F\2006-04-20%20LV-Vorlag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V-Angebot"/>
      <sheetName val="Dienstleistungen"/>
      <sheetName val="LV-Projektierung"/>
      <sheetName val="Montage"/>
      <sheetName val="Material"/>
      <sheetName val="Korr"/>
      <sheetName val="Logo"/>
      <sheetName val="Bürgschaftskosten"/>
      <sheetName val="MeMi xx Projekt ######ac.xls"/>
      <sheetName val="Extern-Hochformat"/>
      <sheetName val="Extern-Querformat"/>
      <sheetName val="Budgetblatt-Angebot"/>
      <sheetName val="Budgetblatt-Projekt"/>
    </sheetNames>
    <sheetDataSet>
      <sheetData sheetId="0">
        <row r="148">
          <cell r="F148">
            <v>190675.12</v>
          </cell>
        </row>
        <row r="153">
          <cell r="F153">
            <v>216683.42</v>
          </cell>
        </row>
      </sheetData>
      <sheetData sheetId="1"/>
      <sheetData sheetId="2">
        <row r="20">
          <cell r="G20">
            <v>0</v>
          </cell>
        </row>
        <row r="21">
          <cell r="F21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V-Angebot"/>
      <sheetName val="Budgetblatt-Angebot"/>
      <sheetName val="Dienstleistungen"/>
      <sheetName val="Montagematerial"/>
      <sheetName val="Reisekosten"/>
      <sheetName val="LV-Projektierung"/>
      <sheetName val="Budgetblatt-Projekt"/>
      <sheetName val="Korrekturfaktor-Ermittlung"/>
      <sheetName val="LV-Version"/>
      <sheetName val="Extern-Hochformat-Logo"/>
      <sheetName val="Extern-Querformat-Logo"/>
      <sheetName val="Extern-Hochformat"/>
      <sheetName val="Extern-Querformat"/>
    </sheetNames>
    <sheetDataSet>
      <sheetData sheetId="0" refreshError="1">
        <row r="37"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AA37">
            <v>0</v>
          </cell>
          <cell r="AC37">
            <v>0</v>
          </cell>
          <cell r="AE37">
            <v>0</v>
          </cell>
          <cell r="AG37">
            <v>0</v>
          </cell>
          <cell r="AI37" t="b">
            <v>0</v>
          </cell>
          <cell r="AJ37" t="b">
            <v>0</v>
          </cell>
          <cell r="AK3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pageSetUpPr fitToPage="1"/>
  </sheetPr>
  <dimension ref="A1:H145"/>
  <sheetViews>
    <sheetView showZeros="0" tabSelected="1" zoomScaleNormal="100" zoomScaleSheetLayoutView="80" workbookViewId="0"/>
  </sheetViews>
  <sheetFormatPr baseColWidth="10" defaultRowHeight="12.75" x14ac:dyDescent="0.2"/>
  <cols>
    <col min="1" max="1" width="9.7109375" style="1" customWidth="1"/>
    <col min="2" max="2" width="14.7109375" style="1" customWidth="1"/>
    <col min="3" max="3" width="40.7109375" style="1" customWidth="1"/>
    <col min="4" max="4" width="19.5703125" style="1" customWidth="1"/>
    <col min="5" max="5" width="8.7109375" style="1" customWidth="1"/>
    <col min="6" max="10" width="14.7109375" style="1" customWidth="1"/>
    <col min="11" max="16384" width="11.42578125" style="1"/>
  </cols>
  <sheetData>
    <row r="1" spans="1:8" ht="15" x14ac:dyDescent="0.2">
      <c r="A1" s="2"/>
      <c r="B1" s="13"/>
      <c r="C1" s="22"/>
      <c r="D1" s="36"/>
      <c r="E1" s="41"/>
      <c r="F1" s="52" t="s">
        <v>217</v>
      </c>
      <c r="G1" s="63"/>
      <c r="H1" s="63" t="s">
        <v>223</v>
      </c>
    </row>
    <row r="2" spans="1:8" ht="15" x14ac:dyDescent="0.2">
      <c r="A2" s="3" t="s">
        <v>0</v>
      </c>
      <c r="B2" s="14" t="s">
        <v>123</v>
      </c>
      <c r="C2" s="23" t="s">
        <v>133</v>
      </c>
      <c r="D2" s="37" t="s">
        <v>202</v>
      </c>
      <c r="E2" s="42" t="s">
        <v>215</v>
      </c>
      <c r="F2" s="53" t="s">
        <v>218</v>
      </c>
      <c r="G2" s="64" t="s">
        <v>220</v>
      </c>
      <c r="H2" s="74" t="s">
        <v>224</v>
      </c>
    </row>
    <row r="3" spans="1:8" ht="15" x14ac:dyDescent="0.2">
      <c r="A3" s="4"/>
      <c r="B3" s="15"/>
      <c r="C3" s="24"/>
      <c r="D3" s="38"/>
      <c r="E3" s="43" t="s">
        <v>216</v>
      </c>
      <c r="F3" s="54" t="s">
        <v>219</v>
      </c>
      <c r="G3" s="65" t="s">
        <v>219</v>
      </c>
      <c r="H3" s="75" t="s">
        <v>219</v>
      </c>
    </row>
    <row r="4" spans="1:8" ht="15" x14ac:dyDescent="0.2">
      <c r="A4" s="5"/>
      <c r="B4" s="16"/>
      <c r="C4" s="25"/>
      <c r="D4" s="16"/>
      <c r="E4" s="44"/>
      <c r="F4" s="55">
        <v>0</v>
      </c>
      <c r="G4" s="66">
        <v>0</v>
      </c>
      <c r="H4" s="76"/>
    </row>
    <row r="5" spans="1:8" ht="18" x14ac:dyDescent="0.2">
      <c r="A5" s="6" t="s">
        <v>1</v>
      </c>
      <c r="B5" s="17"/>
      <c r="C5" s="26" t="s">
        <v>134</v>
      </c>
      <c r="D5" s="39"/>
      <c r="E5" s="45"/>
      <c r="F5" s="56">
        <v>0</v>
      </c>
      <c r="G5" s="67">
        <v>0</v>
      </c>
      <c r="H5" s="77"/>
    </row>
    <row r="6" spans="1:8" ht="15.75" x14ac:dyDescent="0.2">
      <c r="A6" s="7" t="s">
        <v>2</v>
      </c>
      <c r="B6" s="7"/>
      <c r="C6" s="27" t="s">
        <v>135</v>
      </c>
      <c r="D6" s="27"/>
      <c r="E6" s="46"/>
      <c r="F6" s="57">
        <v>0</v>
      </c>
      <c r="G6" s="68">
        <v>0</v>
      </c>
      <c r="H6" s="78">
        <f>SUM(G7:G24)</f>
        <v>0</v>
      </c>
    </row>
    <row r="7" spans="1:8" ht="57" x14ac:dyDescent="0.2">
      <c r="A7" s="8" t="s">
        <v>3</v>
      </c>
      <c r="B7" s="8"/>
      <c r="C7" s="28" t="s">
        <v>136</v>
      </c>
      <c r="D7" s="28" t="s">
        <v>203</v>
      </c>
      <c r="E7" s="47">
        <v>1</v>
      </c>
      <c r="F7" s="58"/>
      <c r="G7" s="66">
        <f>F7*E7</f>
        <v>0</v>
      </c>
      <c r="H7" s="79"/>
    </row>
    <row r="8" spans="1:8" ht="28.5" x14ac:dyDescent="0.2">
      <c r="A8" s="8" t="s">
        <v>4</v>
      </c>
      <c r="B8" s="8"/>
      <c r="C8" s="28" t="s">
        <v>137</v>
      </c>
      <c r="D8" s="28"/>
      <c r="E8" s="47">
        <v>1</v>
      </c>
      <c r="F8" s="58"/>
      <c r="G8" s="66">
        <f t="shared" ref="G8:G20" si="0">F8*E8</f>
        <v>0</v>
      </c>
      <c r="H8" s="79"/>
    </row>
    <row r="9" spans="1:8" s="85" customFormat="1" ht="14.25" x14ac:dyDescent="0.2">
      <c r="A9" s="8" t="s">
        <v>5</v>
      </c>
      <c r="B9" s="8"/>
      <c r="C9" s="28" t="s">
        <v>138</v>
      </c>
      <c r="D9" s="28"/>
      <c r="E9" s="47">
        <v>4</v>
      </c>
      <c r="F9" s="58"/>
      <c r="G9" s="66">
        <f t="shared" si="0"/>
        <v>0</v>
      </c>
      <c r="H9" s="79"/>
    </row>
    <row r="10" spans="1:8" s="85" customFormat="1" ht="14.25" x14ac:dyDescent="0.2">
      <c r="A10" s="8" t="s">
        <v>6</v>
      </c>
      <c r="B10" s="8"/>
      <c r="C10" s="28" t="s">
        <v>139</v>
      </c>
      <c r="D10" s="28"/>
      <c r="E10" s="47">
        <v>4</v>
      </c>
      <c r="F10" s="58"/>
      <c r="G10" s="66">
        <f t="shared" si="0"/>
        <v>0</v>
      </c>
      <c r="H10" s="79"/>
    </row>
    <row r="11" spans="1:8" s="85" customFormat="1" ht="28.5" x14ac:dyDescent="0.2">
      <c r="A11" s="8" t="s">
        <v>7</v>
      </c>
      <c r="B11" s="8"/>
      <c r="C11" s="28" t="s">
        <v>140</v>
      </c>
      <c r="D11" s="28"/>
      <c r="E11" s="47">
        <v>2</v>
      </c>
      <c r="F11" s="58"/>
      <c r="G11" s="66">
        <f t="shared" si="0"/>
        <v>0</v>
      </c>
      <c r="H11" s="79"/>
    </row>
    <row r="12" spans="1:8" s="85" customFormat="1" ht="14.25" x14ac:dyDescent="0.2">
      <c r="A12" s="8" t="s">
        <v>8</v>
      </c>
      <c r="B12" s="8"/>
      <c r="C12" s="28" t="s">
        <v>141</v>
      </c>
      <c r="D12" s="28"/>
      <c r="E12" s="47">
        <v>4</v>
      </c>
      <c r="F12" s="58"/>
      <c r="G12" s="66">
        <f t="shared" si="0"/>
        <v>0</v>
      </c>
      <c r="H12" s="79"/>
    </row>
    <row r="13" spans="1:8" s="85" customFormat="1" ht="28.5" x14ac:dyDescent="0.2">
      <c r="A13" s="8" t="s">
        <v>9</v>
      </c>
      <c r="B13" s="8"/>
      <c r="C13" s="28" t="s">
        <v>142</v>
      </c>
      <c r="D13" s="28"/>
      <c r="E13" s="47">
        <v>1</v>
      </c>
      <c r="F13" s="58"/>
      <c r="G13" s="66">
        <f t="shared" si="0"/>
        <v>0</v>
      </c>
      <c r="H13" s="79"/>
    </row>
    <row r="14" spans="1:8" s="85" customFormat="1" ht="28.5" x14ac:dyDescent="0.2">
      <c r="A14" s="8" t="s">
        <v>10</v>
      </c>
      <c r="B14" s="8"/>
      <c r="C14" s="28" t="s">
        <v>143</v>
      </c>
      <c r="D14" s="28"/>
      <c r="E14" s="47">
        <v>4</v>
      </c>
      <c r="F14" s="58"/>
      <c r="G14" s="66">
        <f t="shared" si="0"/>
        <v>0</v>
      </c>
      <c r="H14" s="79"/>
    </row>
    <row r="15" spans="1:8" s="85" customFormat="1" ht="14.25" x14ac:dyDescent="0.2">
      <c r="A15" s="8" t="s">
        <v>11</v>
      </c>
      <c r="B15" s="8"/>
      <c r="C15" s="28" t="s">
        <v>144</v>
      </c>
      <c r="D15" s="28"/>
      <c r="E15" s="47">
        <v>4</v>
      </c>
      <c r="F15" s="58"/>
      <c r="G15" s="66">
        <f t="shared" si="0"/>
        <v>0</v>
      </c>
      <c r="H15" s="79"/>
    </row>
    <row r="16" spans="1:8" s="85" customFormat="1" ht="14.25" x14ac:dyDescent="0.2">
      <c r="A16" s="8" t="s">
        <v>12</v>
      </c>
      <c r="B16" s="8"/>
      <c r="C16" s="28" t="s">
        <v>145</v>
      </c>
      <c r="D16" s="28"/>
      <c r="E16" s="47">
        <v>4</v>
      </c>
      <c r="F16" s="58"/>
      <c r="G16" s="66">
        <f t="shared" si="0"/>
        <v>0</v>
      </c>
      <c r="H16" s="79"/>
    </row>
    <row r="17" spans="1:8" s="85" customFormat="1" ht="14.25" x14ac:dyDescent="0.2">
      <c r="A17" s="8" t="s">
        <v>13</v>
      </c>
      <c r="B17" s="8"/>
      <c r="C17" s="28" t="s">
        <v>146</v>
      </c>
      <c r="D17" s="28"/>
      <c r="E17" s="47">
        <v>3</v>
      </c>
      <c r="F17" s="58"/>
      <c r="G17" s="66">
        <f t="shared" si="0"/>
        <v>0</v>
      </c>
      <c r="H17" s="79"/>
    </row>
    <row r="18" spans="1:8" s="85" customFormat="1" ht="114" x14ac:dyDescent="0.2">
      <c r="A18" s="8" t="s">
        <v>14</v>
      </c>
      <c r="B18" s="8"/>
      <c r="C18" s="28" t="s">
        <v>239</v>
      </c>
      <c r="D18" s="28"/>
      <c r="E18" s="47">
        <v>1</v>
      </c>
      <c r="F18" s="58"/>
      <c r="G18" s="66">
        <f t="shared" si="0"/>
        <v>0</v>
      </c>
      <c r="H18" s="79"/>
    </row>
    <row r="19" spans="1:8" s="85" customFormat="1" ht="99.75" x14ac:dyDescent="0.2">
      <c r="A19" s="8" t="s">
        <v>15</v>
      </c>
      <c r="B19" s="8"/>
      <c r="C19" s="28" t="s">
        <v>147</v>
      </c>
      <c r="D19" s="28"/>
      <c r="E19" s="47">
        <v>1</v>
      </c>
      <c r="F19" s="58"/>
      <c r="G19" s="66">
        <f t="shared" si="0"/>
        <v>0</v>
      </c>
      <c r="H19" s="79"/>
    </row>
    <row r="20" spans="1:8" s="85" customFormat="1" ht="14.25" x14ac:dyDescent="0.2">
      <c r="A20" s="8" t="s">
        <v>16</v>
      </c>
      <c r="B20" s="8"/>
      <c r="C20" s="28" t="s">
        <v>148</v>
      </c>
      <c r="D20" s="28"/>
      <c r="E20" s="47">
        <v>2</v>
      </c>
      <c r="F20" s="58"/>
      <c r="G20" s="66">
        <f t="shared" si="0"/>
        <v>0</v>
      </c>
      <c r="H20" s="79"/>
    </row>
    <row r="21" spans="1:8" s="85" customFormat="1" ht="28.5" x14ac:dyDescent="0.2">
      <c r="A21" s="8" t="s">
        <v>17</v>
      </c>
      <c r="B21" s="8"/>
      <c r="C21" s="28" t="s">
        <v>149</v>
      </c>
      <c r="D21" s="28"/>
      <c r="E21" s="47">
        <v>1</v>
      </c>
      <c r="F21" s="58"/>
      <c r="G21" s="66" t="s">
        <v>221</v>
      </c>
      <c r="H21" s="79"/>
    </row>
    <row r="22" spans="1:8" s="85" customFormat="1" ht="71.25" x14ac:dyDescent="0.2">
      <c r="A22" s="8" t="s">
        <v>18</v>
      </c>
      <c r="B22" s="8"/>
      <c r="C22" s="28" t="s">
        <v>150</v>
      </c>
      <c r="D22" s="28" t="s">
        <v>205</v>
      </c>
      <c r="E22" s="47">
        <v>1</v>
      </c>
      <c r="F22" s="58"/>
      <c r="G22" s="66" t="s">
        <v>205</v>
      </c>
      <c r="H22" s="79"/>
    </row>
    <row r="23" spans="1:8" s="85" customFormat="1" ht="28.5" x14ac:dyDescent="0.2">
      <c r="A23" s="8" t="s">
        <v>19</v>
      </c>
      <c r="B23" s="8"/>
      <c r="C23" s="28" t="s">
        <v>151</v>
      </c>
      <c r="D23" s="28" t="s">
        <v>203</v>
      </c>
      <c r="E23" s="47">
        <v>1</v>
      </c>
      <c r="F23" s="58"/>
      <c r="G23" s="66">
        <f>F23*E23</f>
        <v>0</v>
      </c>
      <c r="H23" s="79"/>
    </row>
    <row r="24" spans="1:8" s="85" customFormat="1" ht="14.25" x14ac:dyDescent="0.2">
      <c r="A24" s="8" t="s">
        <v>20</v>
      </c>
      <c r="B24" s="8"/>
      <c r="C24" s="28" t="s">
        <v>152</v>
      </c>
      <c r="D24" s="28"/>
      <c r="E24" s="47">
        <v>1</v>
      </c>
      <c r="F24" s="58"/>
      <c r="G24" s="66" t="s">
        <v>222</v>
      </c>
      <c r="H24" s="79"/>
    </row>
    <row r="25" spans="1:8" s="85" customFormat="1" ht="14.25" x14ac:dyDescent="0.2">
      <c r="A25" s="8"/>
      <c r="B25" s="8"/>
      <c r="C25" s="28"/>
      <c r="D25" s="28"/>
      <c r="E25" s="47"/>
      <c r="F25" s="58"/>
      <c r="G25" s="66">
        <v>0</v>
      </c>
      <c r="H25" s="79"/>
    </row>
    <row r="26" spans="1:8" s="85" customFormat="1" ht="15.75" x14ac:dyDescent="0.2">
      <c r="A26" s="7" t="s">
        <v>21</v>
      </c>
      <c r="B26" s="7"/>
      <c r="C26" s="27" t="s">
        <v>153</v>
      </c>
      <c r="D26" s="27"/>
      <c r="E26" s="46"/>
      <c r="F26" s="58"/>
      <c r="G26" s="68">
        <v>0</v>
      </c>
      <c r="H26" s="78">
        <f>SUM(G27:G44)</f>
        <v>0</v>
      </c>
    </row>
    <row r="27" spans="1:8" s="85" customFormat="1" ht="57" x14ac:dyDescent="0.2">
      <c r="A27" s="8" t="s">
        <v>22</v>
      </c>
      <c r="B27" s="8"/>
      <c r="C27" s="28" t="s">
        <v>136</v>
      </c>
      <c r="D27" s="28" t="s">
        <v>203</v>
      </c>
      <c r="E27" s="47">
        <v>1</v>
      </c>
      <c r="F27" s="58"/>
      <c r="G27" s="66">
        <f t="shared" ref="G27:G41" si="1">F27*E27</f>
        <v>0</v>
      </c>
      <c r="H27" s="79"/>
    </row>
    <row r="28" spans="1:8" s="85" customFormat="1" ht="28.5" x14ac:dyDescent="0.2">
      <c r="A28" s="8" t="s">
        <v>23</v>
      </c>
      <c r="B28" s="8"/>
      <c r="C28" s="28" t="s">
        <v>137</v>
      </c>
      <c r="D28" s="28"/>
      <c r="E28" s="47">
        <v>1</v>
      </c>
      <c r="F28" s="58"/>
      <c r="G28" s="66">
        <f t="shared" si="1"/>
        <v>0</v>
      </c>
      <c r="H28" s="79"/>
    </row>
    <row r="29" spans="1:8" s="85" customFormat="1" ht="14.25" x14ac:dyDescent="0.2">
      <c r="A29" s="8" t="s">
        <v>24</v>
      </c>
      <c r="B29" s="8"/>
      <c r="C29" s="28" t="s">
        <v>138</v>
      </c>
      <c r="D29" s="28"/>
      <c r="E29" s="47">
        <v>4</v>
      </c>
      <c r="F29" s="58"/>
      <c r="G29" s="66">
        <f t="shared" si="1"/>
        <v>0</v>
      </c>
      <c r="H29" s="79"/>
    </row>
    <row r="30" spans="1:8" s="85" customFormat="1" ht="14.25" x14ac:dyDescent="0.2">
      <c r="A30" s="8" t="s">
        <v>25</v>
      </c>
      <c r="B30" s="8"/>
      <c r="C30" s="28" t="s">
        <v>139</v>
      </c>
      <c r="D30" s="28"/>
      <c r="E30" s="47">
        <v>4</v>
      </c>
      <c r="F30" s="58"/>
      <c r="G30" s="66">
        <f t="shared" si="1"/>
        <v>0</v>
      </c>
      <c r="H30" s="79"/>
    </row>
    <row r="31" spans="1:8" s="85" customFormat="1" ht="28.5" x14ac:dyDescent="0.2">
      <c r="A31" s="8" t="s">
        <v>26</v>
      </c>
      <c r="B31" s="8"/>
      <c r="C31" s="28" t="s">
        <v>140</v>
      </c>
      <c r="D31" s="28"/>
      <c r="E31" s="47">
        <v>2</v>
      </c>
      <c r="F31" s="58"/>
      <c r="G31" s="66">
        <f t="shared" si="1"/>
        <v>0</v>
      </c>
      <c r="H31" s="79"/>
    </row>
    <row r="32" spans="1:8" s="85" customFormat="1" ht="14.25" x14ac:dyDescent="0.2">
      <c r="A32" s="8" t="s">
        <v>27</v>
      </c>
      <c r="B32" s="8"/>
      <c r="C32" s="28" t="s">
        <v>141</v>
      </c>
      <c r="D32" s="28"/>
      <c r="E32" s="47">
        <v>4</v>
      </c>
      <c r="F32" s="58"/>
      <c r="G32" s="66">
        <f t="shared" si="1"/>
        <v>0</v>
      </c>
      <c r="H32" s="79"/>
    </row>
    <row r="33" spans="1:8" s="85" customFormat="1" ht="28.5" x14ac:dyDescent="0.2">
      <c r="A33" s="8" t="s">
        <v>28</v>
      </c>
      <c r="B33" s="8"/>
      <c r="C33" s="28" t="s">
        <v>142</v>
      </c>
      <c r="D33" s="28"/>
      <c r="E33" s="47">
        <v>1</v>
      </c>
      <c r="F33" s="58"/>
      <c r="G33" s="66">
        <f t="shared" si="1"/>
        <v>0</v>
      </c>
      <c r="H33" s="79"/>
    </row>
    <row r="34" spans="1:8" s="85" customFormat="1" ht="28.5" x14ac:dyDescent="0.2">
      <c r="A34" s="8" t="s">
        <v>29</v>
      </c>
      <c r="B34" s="8"/>
      <c r="C34" s="28" t="s">
        <v>143</v>
      </c>
      <c r="D34" s="28"/>
      <c r="E34" s="47">
        <v>4</v>
      </c>
      <c r="F34" s="58"/>
      <c r="G34" s="66">
        <f t="shared" si="1"/>
        <v>0</v>
      </c>
      <c r="H34" s="79"/>
    </row>
    <row r="35" spans="1:8" s="85" customFormat="1" ht="14.25" x14ac:dyDescent="0.2">
      <c r="A35" s="8" t="s">
        <v>30</v>
      </c>
      <c r="B35" s="8"/>
      <c r="C35" s="28" t="s">
        <v>144</v>
      </c>
      <c r="D35" s="28"/>
      <c r="E35" s="47">
        <v>4</v>
      </c>
      <c r="F35" s="58"/>
      <c r="G35" s="66">
        <f t="shared" si="1"/>
        <v>0</v>
      </c>
      <c r="H35" s="79"/>
    </row>
    <row r="36" spans="1:8" s="85" customFormat="1" ht="14.25" x14ac:dyDescent="0.2">
      <c r="A36" s="8" t="s">
        <v>31</v>
      </c>
      <c r="B36" s="8"/>
      <c r="C36" s="28" t="s">
        <v>145</v>
      </c>
      <c r="D36" s="28"/>
      <c r="E36" s="47">
        <v>4</v>
      </c>
      <c r="F36" s="58"/>
      <c r="G36" s="66">
        <f t="shared" si="1"/>
        <v>0</v>
      </c>
      <c r="H36" s="79"/>
    </row>
    <row r="37" spans="1:8" s="85" customFormat="1" ht="14.25" x14ac:dyDescent="0.2">
      <c r="A37" s="8" t="s">
        <v>32</v>
      </c>
      <c r="B37" s="8"/>
      <c r="C37" s="28" t="s">
        <v>146</v>
      </c>
      <c r="D37" s="28"/>
      <c r="E37" s="47">
        <v>3</v>
      </c>
      <c r="F37" s="58"/>
      <c r="G37" s="66">
        <f t="shared" si="1"/>
        <v>0</v>
      </c>
      <c r="H37" s="79"/>
    </row>
    <row r="38" spans="1:8" s="85" customFormat="1" ht="114" x14ac:dyDescent="0.2">
      <c r="A38" s="8" t="s">
        <v>33</v>
      </c>
      <c r="B38" s="8"/>
      <c r="C38" s="28" t="s">
        <v>239</v>
      </c>
      <c r="D38" s="28"/>
      <c r="E38" s="47">
        <v>1</v>
      </c>
      <c r="F38" s="58"/>
      <c r="G38" s="66">
        <f t="shared" si="1"/>
        <v>0</v>
      </c>
      <c r="H38" s="79"/>
    </row>
    <row r="39" spans="1:8" s="85" customFormat="1" ht="99.75" x14ac:dyDescent="0.2">
      <c r="A39" s="8" t="s">
        <v>34</v>
      </c>
      <c r="B39" s="8"/>
      <c r="C39" s="28" t="s">
        <v>147</v>
      </c>
      <c r="D39" s="28"/>
      <c r="E39" s="47">
        <v>1</v>
      </c>
      <c r="F39" s="58"/>
      <c r="G39" s="66">
        <f t="shared" si="1"/>
        <v>0</v>
      </c>
      <c r="H39" s="79"/>
    </row>
    <row r="40" spans="1:8" s="85" customFormat="1" ht="14.25" x14ac:dyDescent="0.2">
      <c r="A40" s="8" t="s">
        <v>35</v>
      </c>
      <c r="B40" s="8"/>
      <c r="C40" s="28" t="s">
        <v>148</v>
      </c>
      <c r="D40" s="28"/>
      <c r="E40" s="47">
        <v>2</v>
      </c>
      <c r="F40" s="58"/>
      <c r="G40" s="66">
        <f t="shared" si="1"/>
        <v>0</v>
      </c>
      <c r="H40" s="79"/>
    </row>
    <row r="41" spans="1:8" s="85" customFormat="1" ht="14.25" x14ac:dyDescent="0.2">
      <c r="A41" s="8" t="s">
        <v>36</v>
      </c>
      <c r="B41" s="8"/>
      <c r="C41" s="28" t="s">
        <v>149</v>
      </c>
      <c r="D41" s="28"/>
      <c r="E41" s="47">
        <v>1</v>
      </c>
      <c r="F41" s="58"/>
      <c r="G41" s="66">
        <f t="shared" si="1"/>
        <v>0</v>
      </c>
      <c r="H41" s="79"/>
    </row>
    <row r="42" spans="1:8" s="85" customFormat="1" ht="71.25" x14ac:dyDescent="0.2">
      <c r="A42" s="8" t="s">
        <v>37</v>
      </c>
      <c r="B42" s="8"/>
      <c r="C42" s="28" t="s">
        <v>150</v>
      </c>
      <c r="D42" s="28" t="s">
        <v>205</v>
      </c>
      <c r="E42" s="47">
        <v>1</v>
      </c>
      <c r="F42" s="58"/>
      <c r="G42" s="66" t="s">
        <v>205</v>
      </c>
      <c r="H42" s="79"/>
    </row>
    <row r="43" spans="1:8" s="85" customFormat="1" ht="28.5" x14ac:dyDescent="0.2">
      <c r="A43" s="8" t="s">
        <v>38</v>
      </c>
      <c r="B43" s="8"/>
      <c r="C43" s="28" t="s">
        <v>151</v>
      </c>
      <c r="D43" s="28" t="s">
        <v>203</v>
      </c>
      <c r="E43" s="47">
        <v>1</v>
      </c>
      <c r="F43" s="58"/>
      <c r="G43" s="66">
        <f>F43*E43</f>
        <v>0</v>
      </c>
      <c r="H43" s="79"/>
    </row>
    <row r="44" spans="1:8" s="85" customFormat="1" ht="14.25" x14ac:dyDescent="0.2">
      <c r="A44" s="8" t="s">
        <v>39</v>
      </c>
      <c r="B44" s="8"/>
      <c r="C44" s="28" t="s">
        <v>152</v>
      </c>
      <c r="D44" s="28"/>
      <c r="E44" s="47">
        <v>1</v>
      </c>
      <c r="F44" s="58"/>
      <c r="G44" s="66" t="s">
        <v>222</v>
      </c>
      <c r="H44" s="79"/>
    </row>
    <row r="45" spans="1:8" s="85" customFormat="1" ht="14.25" x14ac:dyDescent="0.2">
      <c r="A45" s="8"/>
      <c r="B45" s="8"/>
      <c r="C45" s="28"/>
      <c r="D45" s="28"/>
      <c r="E45" s="47"/>
      <c r="F45" s="58"/>
      <c r="G45" s="66">
        <v>0</v>
      </c>
      <c r="H45" s="79"/>
    </row>
    <row r="46" spans="1:8" s="85" customFormat="1" ht="15.75" x14ac:dyDescent="0.2">
      <c r="A46" s="7" t="s">
        <v>40</v>
      </c>
      <c r="B46" s="7"/>
      <c r="C46" s="27" t="s">
        <v>154</v>
      </c>
      <c r="D46" s="27"/>
      <c r="E46" s="46"/>
      <c r="F46" s="58"/>
      <c r="G46" s="68">
        <v>0</v>
      </c>
      <c r="H46" s="78">
        <f>SUM(G47:G64)</f>
        <v>0</v>
      </c>
    </row>
    <row r="47" spans="1:8" s="85" customFormat="1" ht="57" x14ac:dyDescent="0.2">
      <c r="A47" s="8" t="s">
        <v>41</v>
      </c>
      <c r="B47" s="8"/>
      <c r="C47" s="28" t="s">
        <v>136</v>
      </c>
      <c r="D47" s="28" t="s">
        <v>203</v>
      </c>
      <c r="E47" s="47">
        <v>1</v>
      </c>
      <c r="F47" s="58"/>
      <c r="G47" s="66">
        <f t="shared" ref="G47:G48" si="2">F47*E47</f>
        <v>0</v>
      </c>
      <c r="H47" s="79"/>
    </row>
    <row r="48" spans="1:8" s="85" customFormat="1" ht="28.5" x14ac:dyDescent="0.2">
      <c r="A48" s="8" t="s">
        <v>42</v>
      </c>
      <c r="B48" s="8"/>
      <c r="C48" s="28" t="s">
        <v>137</v>
      </c>
      <c r="D48" s="28"/>
      <c r="E48" s="47">
        <v>1</v>
      </c>
      <c r="F48" s="58"/>
      <c r="G48" s="66">
        <f t="shared" si="2"/>
        <v>0</v>
      </c>
      <c r="H48" s="79"/>
    </row>
    <row r="49" spans="1:8" s="85" customFormat="1" ht="14.25" x14ac:dyDescent="0.2">
      <c r="A49" s="8" t="s">
        <v>43</v>
      </c>
      <c r="B49" s="8" t="s">
        <v>124</v>
      </c>
      <c r="C49" s="28" t="s">
        <v>138</v>
      </c>
      <c r="D49" s="28" t="s">
        <v>204</v>
      </c>
      <c r="E49" s="47">
        <v>2</v>
      </c>
      <c r="F49" s="58"/>
      <c r="G49" s="66" t="s">
        <v>222</v>
      </c>
      <c r="H49" s="79"/>
    </row>
    <row r="50" spans="1:8" s="85" customFormat="1" ht="14.25" x14ac:dyDescent="0.2">
      <c r="A50" s="8" t="s">
        <v>44</v>
      </c>
      <c r="B50" s="8"/>
      <c r="C50" s="28" t="s">
        <v>139</v>
      </c>
      <c r="D50" s="28"/>
      <c r="E50" s="47">
        <v>2</v>
      </c>
      <c r="F50" s="58"/>
      <c r="G50" s="66">
        <f t="shared" ref="G50:G61" si="3">F50*E50</f>
        <v>0</v>
      </c>
      <c r="H50" s="79"/>
    </row>
    <row r="51" spans="1:8" s="85" customFormat="1" ht="28.5" x14ac:dyDescent="0.2">
      <c r="A51" s="8" t="s">
        <v>45</v>
      </c>
      <c r="B51" s="8"/>
      <c r="C51" s="28" t="s">
        <v>140</v>
      </c>
      <c r="D51" s="28"/>
      <c r="E51" s="47">
        <v>2</v>
      </c>
      <c r="F51" s="58"/>
      <c r="G51" s="66">
        <f t="shared" si="3"/>
        <v>0</v>
      </c>
      <c r="H51" s="79"/>
    </row>
    <row r="52" spans="1:8" s="85" customFormat="1" ht="14.25" x14ac:dyDescent="0.2">
      <c r="A52" s="8" t="s">
        <v>46</v>
      </c>
      <c r="B52" s="8"/>
      <c r="C52" s="28" t="s">
        <v>141</v>
      </c>
      <c r="D52" s="28"/>
      <c r="E52" s="47">
        <v>2</v>
      </c>
      <c r="F52" s="58"/>
      <c r="G52" s="66">
        <f t="shared" si="3"/>
        <v>0</v>
      </c>
      <c r="H52" s="79"/>
    </row>
    <row r="53" spans="1:8" s="85" customFormat="1" ht="28.5" x14ac:dyDescent="0.2">
      <c r="A53" s="8" t="s">
        <v>47</v>
      </c>
      <c r="B53" s="8"/>
      <c r="C53" s="28" t="s">
        <v>142</v>
      </c>
      <c r="D53" s="28"/>
      <c r="E53" s="47">
        <v>1</v>
      </c>
      <c r="F53" s="58"/>
      <c r="G53" s="66">
        <f t="shared" si="3"/>
        <v>0</v>
      </c>
      <c r="H53" s="79"/>
    </row>
    <row r="54" spans="1:8" s="85" customFormat="1" ht="28.5" x14ac:dyDescent="0.2">
      <c r="A54" s="8" t="s">
        <v>48</v>
      </c>
      <c r="B54" s="8"/>
      <c r="C54" s="28" t="s">
        <v>143</v>
      </c>
      <c r="D54" s="28"/>
      <c r="E54" s="47">
        <v>2</v>
      </c>
      <c r="F54" s="58"/>
      <c r="G54" s="66">
        <f t="shared" si="3"/>
        <v>0</v>
      </c>
      <c r="H54" s="79"/>
    </row>
    <row r="55" spans="1:8" s="85" customFormat="1" ht="14.25" x14ac:dyDescent="0.2">
      <c r="A55" s="8" t="s">
        <v>49</v>
      </c>
      <c r="B55" s="8"/>
      <c r="C55" s="28" t="s">
        <v>144</v>
      </c>
      <c r="D55" s="28"/>
      <c r="E55" s="47">
        <v>2</v>
      </c>
      <c r="F55" s="58"/>
      <c r="G55" s="66">
        <f t="shared" si="3"/>
        <v>0</v>
      </c>
      <c r="H55" s="79"/>
    </row>
    <row r="56" spans="1:8" s="85" customFormat="1" ht="14.25" x14ac:dyDescent="0.2">
      <c r="A56" s="8" t="s">
        <v>50</v>
      </c>
      <c r="B56" s="8"/>
      <c r="C56" s="28" t="s">
        <v>145</v>
      </c>
      <c r="D56" s="28"/>
      <c r="E56" s="47">
        <v>3</v>
      </c>
      <c r="F56" s="58"/>
      <c r="G56" s="66">
        <f t="shared" si="3"/>
        <v>0</v>
      </c>
      <c r="H56" s="79"/>
    </row>
    <row r="57" spans="1:8" s="85" customFormat="1" ht="14.25" x14ac:dyDescent="0.2">
      <c r="A57" s="8" t="s">
        <v>51</v>
      </c>
      <c r="B57" s="8"/>
      <c r="C57" s="28" t="s">
        <v>146</v>
      </c>
      <c r="D57" s="28"/>
      <c r="E57" s="47">
        <v>3</v>
      </c>
      <c r="F57" s="58"/>
      <c r="G57" s="66">
        <f t="shared" si="3"/>
        <v>0</v>
      </c>
      <c r="H57" s="79"/>
    </row>
    <row r="58" spans="1:8" s="85" customFormat="1" ht="114" x14ac:dyDescent="0.2">
      <c r="A58" s="8" t="s">
        <v>52</v>
      </c>
      <c r="B58" s="8"/>
      <c r="C58" s="28" t="s">
        <v>239</v>
      </c>
      <c r="D58" s="28"/>
      <c r="E58" s="47">
        <v>1</v>
      </c>
      <c r="F58" s="58"/>
      <c r="G58" s="66">
        <f t="shared" si="3"/>
        <v>0</v>
      </c>
      <c r="H58" s="79"/>
    </row>
    <row r="59" spans="1:8" s="85" customFormat="1" ht="99.75" x14ac:dyDescent="0.2">
      <c r="A59" s="8" t="s">
        <v>53</v>
      </c>
      <c r="B59" s="8"/>
      <c r="C59" s="28" t="s">
        <v>155</v>
      </c>
      <c r="D59" s="28"/>
      <c r="E59" s="47">
        <v>1</v>
      </c>
      <c r="F59" s="58"/>
      <c r="G59" s="66">
        <f t="shared" si="3"/>
        <v>0</v>
      </c>
      <c r="H59" s="79"/>
    </row>
    <row r="60" spans="1:8" s="85" customFormat="1" ht="14.25" x14ac:dyDescent="0.2">
      <c r="A60" s="8" t="s">
        <v>54</v>
      </c>
      <c r="B60" s="8"/>
      <c r="C60" s="28" t="s">
        <v>148</v>
      </c>
      <c r="D60" s="28"/>
      <c r="E60" s="47">
        <v>2</v>
      </c>
      <c r="F60" s="58"/>
      <c r="G60" s="66">
        <f t="shared" si="3"/>
        <v>0</v>
      </c>
      <c r="H60" s="79"/>
    </row>
    <row r="61" spans="1:8" s="85" customFormat="1" ht="14.25" x14ac:dyDescent="0.2">
      <c r="A61" s="8" t="s">
        <v>55</v>
      </c>
      <c r="B61" s="8"/>
      <c r="C61" s="28" t="s">
        <v>149</v>
      </c>
      <c r="D61" s="28"/>
      <c r="E61" s="47">
        <v>1</v>
      </c>
      <c r="F61" s="58"/>
      <c r="G61" s="66">
        <f t="shared" si="3"/>
        <v>0</v>
      </c>
      <c r="H61" s="79"/>
    </row>
    <row r="62" spans="1:8" s="85" customFormat="1" ht="71.25" x14ac:dyDescent="0.2">
      <c r="A62" s="8" t="s">
        <v>56</v>
      </c>
      <c r="B62" s="8"/>
      <c r="C62" s="28" t="s">
        <v>150</v>
      </c>
      <c r="D62" s="28" t="s">
        <v>205</v>
      </c>
      <c r="E62" s="47">
        <v>1</v>
      </c>
      <c r="F62" s="58"/>
      <c r="G62" s="66" t="s">
        <v>205</v>
      </c>
      <c r="H62" s="79"/>
    </row>
    <row r="63" spans="1:8" s="85" customFormat="1" ht="28.5" x14ac:dyDescent="0.2">
      <c r="A63" s="8" t="s">
        <v>57</v>
      </c>
      <c r="B63" s="8"/>
      <c r="C63" s="28" t="s">
        <v>151</v>
      </c>
      <c r="D63" s="28" t="s">
        <v>203</v>
      </c>
      <c r="E63" s="47">
        <v>1</v>
      </c>
      <c r="F63" s="58"/>
      <c r="G63" s="66">
        <f>F63*E63</f>
        <v>0</v>
      </c>
      <c r="H63" s="79"/>
    </row>
    <row r="64" spans="1:8" s="85" customFormat="1" ht="14.25" x14ac:dyDescent="0.2">
      <c r="A64" s="8" t="s">
        <v>58</v>
      </c>
      <c r="B64" s="8"/>
      <c r="C64" s="28" t="s">
        <v>152</v>
      </c>
      <c r="D64" s="28"/>
      <c r="E64" s="47">
        <v>1</v>
      </c>
      <c r="F64" s="58"/>
      <c r="G64" s="66" t="s">
        <v>222</v>
      </c>
      <c r="H64" s="79"/>
    </row>
    <row r="65" spans="1:8" s="85" customFormat="1" ht="14.25" x14ac:dyDescent="0.2">
      <c r="A65" s="8"/>
      <c r="B65" s="8"/>
      <c r="C65" s="28"/>
      <c r="D65" s="28"/>
      <c r="E65" s="47"/>
      <c r="F65" s="58"/>
      <c r="G65" s="66">
        <v>0</v>
      </c>
      <c r="H65" s="79"/>
    </row>
    <row r="66" spans="1:8" s="85" customFormat="1" ht="15.75" x14ac:dyDescent="0.2">
      <c r="A66" s="7" t="s">
        <v>59</v>
      </c>
      <c r="B66" s="7"/>
      <c r="C66" s="27" t="s">
        <v>156</v>
      </c>
      <c r="D66" s="27"/>
      <c r="E66" s="46"/>
      <c r="F66" s="58"/>
      <c r="G66" s="68">
        <v>0</v>
      </c>
      <c r="H66" s="78">
        <f>SUM(G67:G74)</f>
        <v>0</v>
      </c>
    </row>
    <row r="67" spans="1:8" s="85" customFormat="1" ht="14.25" x14ac:dyDescent="0.2">
      <c r="A67" s="8" t="s">
        <v>60</v>
      </c>
      <c r="B67" s="8"/>
      <c r="C67" s="28" t="s">
        <v>157</v>
      </c>
      <c r="D67" s="28"/>
      <c r="E67" s="47">
        <v>1</v>
      </c>
      <c r="F67" s="58"/>
      <c r="G67" s="66">
        <f>F67*E67</f>
        <v>0</v>
      </c>
      <c r="H67" s="79"/>
    </row>
    <row r="68" spans="1:8" s="85" customFormat="1" ht="14.25" x14ac:dyDescent="0.2">
      <c r="A68" s="8" t="s">
        <v>61</v>
      </c>
      <c r="B68" s="8"/>
      <c r="C68" s="28" t="s">
        <v>158</v>
      </c>
      <c r="D68" s="28"/>
      <c r="E68" s="47">
        <v>1</v>
      </c>
      <c r="F68" s="58"/>
      <c r="G68" s="66">
        <f>F68*E68</f>
        <v>0</v>
      </c>
      <c r="H68" s="79"/>
    </row>
    <row r="69" spans="1:8" s="85" customFormat="1" ht="14.25" x14ac:dyDescent="0.2">
      <c r="A69" s="8" t="s">
        <v>62</v>
      </c>
      <c r="B69" s="8" t="s">
        <v>127</v>
      </c>
      <c r="C69" s="28" t="s">
        <v>159</v>
      </c>
      <c r="D69" s="28" t="s">
        <v>206</v>
      </c>
      <c r="E69" s="47">
        <v>2</v>
      </c>
      <c r="F69" s="58"/>
      <c r="G69" s="66" t="s">
        <v>222</v>
      </c>
      <c r="H69" s="79"/>
    </row>
    <row r="70" spans="1:8" s="85" customFormat="1" ht="14.25" x14ac:dyDescent="0.2">
      <c r="A70" s="8" t="s">
        <v>63</v>
      </c>
      <c r="B70" s="8" t="s">
        <v>128</v>
      </c>
      <c r="C70" s="28" t="s">
        <v>160</v>
      </c>
      <c r="D70" s="28" t="s">
        <v>207</v>
      </c>
      <c r="E70" s="47">
        <v>2</v>
      </c>
      <c r="F70" s="58"/>
      <c r="G70" s="66" t="s">
        <v>222</v>
      </c>
      <c r="H70" s="79"/>
    </row>
    <row r="71" spans="1:8" s="85" customFormat="1" ht="14.25" x14ac:dyDescent="0.2">
      <c r="A71" s="8" t="s">
        <v>64</v>
      </c>
      <c r="B71" s="8" t="s">
        <v>127</v>
      </c>
      <c r="C71" s="28" t="s">
        <v>161</v>
      </c>
      <c r="D71" s="28" t="s">
        <v>208</v>
      </c>
      <c r="E71" s="47">
        <v>1</v>
      </c>
      <c r="F71" s="58"/>
      <c r="G71" s="66" t="s">
        <v>222</v>
      </c>
      <c r="H71" s="79"/>
    </row>
    <row r="72" spans="1:8" s="85" customFormat="1" ht="14.25" x14ac:dyDescent="0.2">
      <c r="A72" s="8" t="s">
        <v>65</v>
      </c>
      <c r="B72" s="8"/>
      <c r="C72" s="28" t="s">
        <v>162</v>
      </c>
      <c r="D72" s="28"/>
      <c r="E72" s="47">
        <v>1</v>
      </c>
      <c r="F72" s="58"/>
      <c r="G72" s="66">
        <f t="shared" ref="G72:G74" si="4">F72*E72</f>
        <v>0</v>
      </c>
      <c r="H72" s="79"/>
    </row>
    <row r="73" spans="1:8" s="85" customFormat="1" ht="28.5" x14ac:dyDescent="0.2">
      <c r="A73" s="8" t="s">
        <v>66</v>
      </c>
      <c r="B73" s="8"/>
      <c r="C73" s="28" t="s">
        <v>143</v>
      </c>
      <c r="D73" s="28"/>
      <c r="E73" s="47">
        <v>1</v>
      </c>
      <c r="F73" s="58"/>
      <c r="G73" s="66">
        <f t="shared" si="4"/>
        <v>0</v>
      </c>
      <c r="H73" s="79"/>
    </row>
    <row r="74" spans="1:8" s="85" customFormat="1" ht="14.25" x14ac:dyDescent="0.2">
      <c r="A74" s="8" t="s">
        <v>67</v>
      </c>
      <c r="B74" s="8"/>
      <c r="C74" s="28" t="s">
        <v>163</v>
      </c>
      <c r="D74" s="28"/>
      <c r="E74" s="47">
        <v>1</v>
      </c>
      <c r="F74" s="58"/>
      <c r="G74" s="66">
        <f t="shared" si="4"/>
        <v>0</v>
      </c>
      <c r="H74" s="79"/>
    </row>
    <row r="75" spans="1:8" s="85" customFormat="1" ht="14.25" x14ac:dyDescent="0.2">
      <c r="A75" s="8"/>
      <c r="B75" s="8"/>
      <c r="C75" s="28"/>
      <c r="D75" s="28"/>
      <c r="E75" s="47"/>
      <c r="F75" s="58"/>
      <c r="G75" s="66">
        <v>0</v>
      </c>
      <c r="H75" s="79"/>
    </row>
    <row r="76" spans="1:8" s="85" customFormat="1" ht="15.75" x14ac:dyDescent="0.2">
      <c r="A76" s="7" t="s">
        <v>68</v>
      </c>
      <c r="B76" s="7"/>
      <c r="C76" s="27" t="s">
        <v>164</v>
      </c>
      <c r="D76" s="27"/>
      <c r="E76" s="46"/>
      <c r="F76" s="58"/>
      <c r="G76" s="68">
        <v>0</v>
      </c>
      <c r="H76" s="78">
        <f>SUM(G77:G91)</f>
        <v>0</v>
      </c>
    </row>
    <row r="77" spans="1:8" s="85" customFormat="1" ht="28.5" x14ac:dyDescent="0.2">
      <c r="A77" s="8" t="s">
        <v>69</v>
      </c>
      <c r="B77" s="8"/>
      <c r="C77" s="28" t="s">
        <v>165</v>
      </c>
      <c r="D77" s="28"/>
      <c r="E77" s="47">
        <v>5</v>
      </c>
      <c r="F77" s="58"/>
      <c r="G77" s="66">
        <f t="shared" ref="G77:G78" si="5">F77*E77</f>
        <v>0</v>
      </c>
      <c r="H77" s="79"/>
    </row>
    <row r="78" spans="1:8" s="85" customFormat="1" ht="14.25" x14ac:dyDescent="0.2">
      <c r="A78" s="8" t="s">
        <v>70</v>
      </c>
      <c r="B78" s="8"/>
      <c r="C78" s="28" t="s">
        <v>166</v>
      </c>
      <c r="D78" s="28"/>
      <c r="E78" s="47">
        <v>5</v>
      </c>
      <c r="F78" s="58"/>
      <c r="G78" s="66">
        <f t="shared" si="5"/>
        <v>0</v>
      </c>
      <c r="H78" s="79"/>
    </row>
    <row r="79" spans="1:8" s="85" customFormat="1" ht="14.25" x14ac:dyDescent="0.2">
      <c r="A79" s="8" t="s">
        <v>71</v>
      </c>
      <c r="B79" s="8"/>
      <c r="C79" s="28" t="s">
        <v>138</v>
      </c>
      <c r="D79" s="28" t="s">
        <v>204</v>
      </c>
      <c r="E79" s="47">
        <v>5</v>
      </c>
      <c r="F79" s="58"/>
      <c r="G79" s="66" t="s">
        <v>222</v>
      </c>
      <c r="H79" s="79"/>
    </row>
    <row r="80" spans="1:8" s="85" customFormat="1" ht="14.25" x14ac:dyDescent="0.2">
      <c r="A80" s="8" t="s">
        <v>72</v>
      </c>
      <c r="B80" s="8"/>
      <c r="C80" s="28" t="s">
        <v>139</v>
      </c>
      <c r="D80" s="28"/>
      <c r="E80" s="47">
        <v>10</v>
      </c>
      <c r="F80" s="58"/>
      <c r="G80" s="66">
        <f t="shared" ref="G80:G85" si="6">F80*E80</f>
        <v>0</v>
      </c>
      <c r="H80" s="79"/>
    </row>
    <row r="81" spans="1:8" s="85" customFormat="1" ht="28.5" x14ac:dyDescent="0.2">
      <c r="A81" s="8" t="s">
        <v>73</v>
      </c>
      <c r="B81" s="8"/>
      <c r="C81" s="28" t="s">
        <v>143</v>
      </c>
      <c r="D81" s="28"/>
      <c r="E81" s="47">
        <v>5</v>
      </c>
      <c r="F81" s="58"/>
      <c r="G81" s="66">
        <f t="shared" si="6"/>
        <v>0</v>
      </c>
      <c r="H81" s="79"/>
    </row>
    <row r="82" spans="1:8" s="85" customFormat="1" ht="14.25" x14ac:dyDescent="0.2">
      <c r="A82" s="8" t="s">
        <v>74</v>
      </c>
      <c r="B82" s="8"/>
      <c r="C82" s="28" t="s">
        <v>167</v>
      </c>
      <c r="D82" s="28"/>
      <c r="E82" s="47">
        <v>5</v>
      </c>
      <c r="F82" s="58"/>
      <c r="G82" s="66">
        <f t="shared" si="6"/>
        <v>0</v>
      </c>
      <c r="H82" s="79"/>
    </row>
    <row r="83" spans="1:8" s="85" customFormat="1" ht="14.25" x14ac:dyDescent="0.2">
      <c r="A83" s="8" t="s">
        <v>75</v>
      </c>
      <c r="B83" s="8"/>
      <c r="C83" s="28" t="s">
        <v>145</v>
      </c>
      <c r="D83" s="28"/>
      <c r="E83" s="47">
        <v>5</v>
      </c>
      <c r="F83" s="58"/>
      <c r="G83" s="66">
        <f t="shared" si="6"/>
        <v>0</v>
      </c>
      <c r="H83" s="79"/>
    </row>
    <row r="84" spans="1:8" s="85" customFormat="1" ht="14.25" x14ac:dyDescent="0.2">
      <c r="A84" s="8" t="s">
        <v>76</v>
      </c>
      <c r="B84" s="8"/>
      <c r="C84" s="28" t="s">
        <v>146</v>
      </c>
      <c r="D84" s="28"/>
      <c r="E84" s="47">
        <v>5</v>
      </c>
      <c r="F84" s="58"/>
      <c r="G84" s="66">
        <f t="shared" si="6"/>
        <v>0</v>
      </c>
      <c r="H84" s="79"/>
    </row>
    <row r="85" spans="1:8" s="85" customFormat="1" ht="99.75" x14ac:dyDescent="0.2">
      <c r="A85" s="8" t="s">
        <v>77</v>
      </c>
      <c r="B85" s="8"/>
      <c r="C85" s="28" t="s">
        <v>168</v>
      </c>
      <c r="D85" s="28"/>
      <c r="E85" s="47">
        <v>5</v>
      </c>
      <c r="F85" s="58"/>
      <c r="G85" s="66">
        <f t="shared" si="6"/>
        <v>0</v>
      </c>
      <c r="H85" s="79"/>
    </row>
    <row r="86" spans="1:8" s="85" customFormat="1" ht="14.25" x14ac:dyDescent="0.2">
      <c r="A86" s="8" t="s">
        <v>78</v>
      </c>
      <c r="B86" s="8"/>
      <c r="C86" s="28" t="s">
        <v>148</v>
      </c>
      <c r="D86" s="28"/>
      <c r="E86" s="47">
        <v>1</v>
      </c>
      <c r="F86" s="58"/>
      <c r="G86" s="66">
        <f t="shared" ref="G86" si="7">F86*E86</f>
        <v>0</v>
      </c>
      <c r="H86" s="79"/>
    </row>
    <row r="87" spans="1:8" s="85" customFormat="1" ht="14.25" x14ac:dyDescent="0.2">
      <c r="A87" s="8" t="s">
        <v>79</v>
      </c>
      <c r="B87" s="8" t="s">
        <v>129</v>
      </c>
      <c r="C87" s="28" t="s">
        <v>169</v>
      </c>
      <c r="D87" s="28" t="s">
        <v>209</v>
      </c>
      <c r="E87" s="47">
        <v>2</v>
      </c>
      <c r="F87" s="58"/>
      <c r="G87" s="66" t="s">
        <v>222</v>
      </c>
      <c r="H87" s="79"/>
    </row>
    <row r="88" spans="1:8" s="85" customFormat="1" ht="14.25" x14ac:dyDescent="0.2">
      <c r="A88" s="8" t="s">
        <v>80</v>
      </c>
      <c r="B88" s="8"/>
      <c r="C88" s="28" t="s">
        <v>170</v>
      </c>
      <c r="D88" s="28"/>
      <c r="E88" s="47">
        <v>1</v>
      </c>
      <c r="F88" s="58"/>
      <c r="G88" s="66">
        <f t="shared" ref="G88:G94" si="8">F88*E88</f>
        <v>0</v>
      </c>
      <c r="H88" s="79"/>
    </row>
    <row r="89" spans="1:8" s="85" customFormat="1" ht="42.75" x14ac:dyDescent="0.2">
      <c r="A89" s="8" t="s">
        <v>81</v>
      </c>
      <c r="B89" s="8"/>
      <c r="C89" s="28" t="s">
        <v>171</v>
      </c>
      <c r="D89" s="28"/>
      <c r="E89" s="47">
        <v>1</v>
      </c>
      <c r="F89" s="58"/>
      <c r="G89" s="66">
        <f t="shared" si="8"/>
        <v>0</v>
      </c>
      <c r="H89" s="79"/>
    </row>
    <row r="90" spans="1:8" s="85" customFormat="1" ht="14.25" x14ac:dyDescent="0.2">
      <c r="A90" s="8" t="s">
        <v>82</v>
      </c>
      <c r="B90" s="8"/>
      <c r="C90" s="28" t="s">
        <v>241</v>
      </c>
      <c r="D90" s="28"/>
      <c r="E90" s="47">
        <v>1</v>
      </c>
      <c r="F90" s="58"/>
      <c r="G90" s="66">
        <f t="shared" si="8"/>
        <v>0</v>
      </c>
      <c r="H90" s="79"/>
    </row>
    <row r="91" spans="1:8" s="85" customFormat="1" ht="14.25" x14ac:dyDescent="0.2">
      <c r="A91" s="8" t="s">
        <v>240</v>
      </c>
      <c r="B91" s="8"/>
      <c r="C91" s="28" t="s">
        <v>172</v>
      </c>
      <c r="D91" s="28"/>
      <c r="E91" s="47">
        <v>1</v>
      </c>
      <c r="F91" s="58"/>
      <c r="G91" s="66">
        <f t="shared" si="8"/>
        <v>0</v>
      </c>
      <c r="H91" s="79"/>
    </row>
    <row r="92" spans="1:8" s="85" customFormat="1" ht="14.25" x14ac:dyDescent="0.2">
      <c r="A92" s="8"/>
      <c r="B92" s="8"/>
      <c r="C92" s="28"/>
      <c r="D92" s="28"/>
      <c r="E92" s="47"/>
      <c r="F92" s="58"/>
      <c r="G92" s="66">
        <f t="shared" si="8"/>
        <v>0</v>
      </c>
      <c r="H92" s="79"/>
    </row>
    <row r="93" spans="1:8" s="85" customFormat="1" ht="15.75" x14ac:dyDescent="0.2">
      <c r="A93" s="7" t="s">
        <v>83</v>
      </c>
      <c r="B93" s="7"/>
      <c r="C93" s="27" t="s">
        <v>173</v>
      </c>
      <c r="D93" s="27"/>
      <c r="E93" s="46"/>
      <c r="F93" s="58"/>
      <c r="G93" s="66">
        <f t="shared" si="8"/>
        <v>0</v>
      </c>
      <c r="H93" s="78">
        <f>SUM(G94:G98)</f>
        <v>0</v>
      </c>
    </row>
    <row r="94" spans="1:8" s="85" customFormat="1" ht="14.25" x14ac:dyDescent="0.2">
      <c r="A94" s="8" t="s">
        <v>84</v>
      </c>
      <c r="B94" s="8"/>
      <c r="C94" s="28" t="s">
        <v>170</v>
      </c>
      <c r="D94" s="28"/>
      <c r="E94" s="47">
        <v>1</v>
      </c>
      <c r="F94" s="58"/>
      <c r="G94" s="66">
        <f t="shared" si="8"/>
        <v>0</v>
      </c>
      <c r="H94" s="79"/>
    </row>
    <row r="95" spans="1:8" s="85" customFormat="1" ht="14.25" x14ac:dyDescent="0.2">
      <c r="A95" s="8" t="s">
        <v>85</v>
      </c>
      <c r="B95" s="8" t="s">
        <v>125</v>
      </c>
      <c r="C95" s="28" t="s">
        <v>169</v>
      </c>
      <c r="D95" s="28"/>
      <c r="E95" s="47">
        <v>2</v>
      </c>
      <c r="F95" s="58"/>
      <c r="G95" s="66" t="s">
        <v>222</v>
      </c>
      <c r="H95" s="79"/>
    </row>
    <row r="96" spans="1:8" s="85" customFormat="1" ht="14.25" x14ac:dyDescent="0.2">
      <c r="A96" s="8" t="s">
        <v>86</v>
      </c>
      <c r="B96" s="8"/>
      <c r="C96" s="28" t="s">
        <v>146</v>
      </c>
      <c r="D96" s="28"/>
      <c r="E96" s="47">
        <v>1</v>
      </c>
      <c r="F96" s="58"/>
      <c r="G96" s="66">
        <f t="shared" ref="G96:G103" si="9">F96*E96</f>
        <v>0</v>
      </c>
      <c r="H96" s="79"/>
    </row>
    <row r="97" spans="1:8" s="85" customFormat="1" ht="99.75" x14ac:dyDescent="0.2">
      <c r="A97" s="8" t="s">
        <v>87</v>
      </c>
      <c r="B97" s="8"/>
      <c r="C97" s="28" t="s">
        <v>168</v>
      </c>
      <c r="D97" s="28"/>
      <c r="E97" s="47">
        <v>1</v>
      </c>
      <c r="F97" s="58"/>
      <c r="G97" s="66">
        <f t="shared" si="9"/>
        <v>0</v>
      </c>
      <c r="H97" s="79"/>
    </row>
    <row r="98" spans="1:8" s="85" customFormat="1" ht="14.25" x14ac:dyDescent="0.2">
      <c r="A98" s="8" t="s">
        <v>88</v>
      </c>
      <c r="B98" s="8"/>
      <c r="C98" s="28" t="s">
        <v>246</v>
      </c>
      <c r="D98" s="28"/>
      <c r="E98" s="47">
        <v>1</v>
      </c>
      <c r="F98" s="58"/>
      <c r="G98" s="66">
        <f t="shared" si="9"/>
        <v>0</v>
      </c>
      <c r="H98" s="79"/>
    </row>
    <row r="99" spans="1:8" s="85" customFormat="1" ht="14.25" x14ac:dyDescent="0.2">
      <c r="A99" s="8"/>
      <c r="B99" s="8"/>
      <c r="C99" s="28"/>
      <c r="D99" s="28"/>
      <c r="E99" s="47"/>
      <c r="F99" s="58"/>
      <c r="G99" s="66">
        <f t="shared" si="9"/>
        <v>0</v>
      </c>
      <c r="H99" s="79"/>
    </row>
    <row r="100" spans="1:8" s="85" customFormat="1" ht="15.75" x14ac:dyDescent="0.2">
      <c r="A100" s="7" t="s">
        <v>89</v>
      </c>
      <c r="B100" s="7"/>
      <c r="C100" s="27" t="s">
        <v>174</v>
      </c>
      <c r="D100" s="27"/>
      <c r="E100" s="46"/>
      <c r="F100" s="58"/>
      <c r="G100" s="66">
        <f t="shared" si="9"/>
        <v>0</v>
      </c>
      <c r="H100" s="78">
        <f>SUM(G101:G126)</f>
        <v>0</v>
      </c>
    </row>
    <row r="101" spans="1:8" s="85" customFormat="1" ht="28.5" x14ac:dyDescent="0.2">
      <c r="A101" s="8" t="s">
        <v>90</v>
      </c>
      <c r="B101" s="8"/>
      <c r="C101" s="28" t="s">
        <v>175</v>
      </c>
      <c r="D101" s="28"/>
      <c r="E101" s="47">
        <v>2</v>
      </c>
      <c r="F101" s="58"/>
      <c r="G101" s="66">
        <f t="shared" si="9"/>
        <v>0</v>
      </c>
      <c r="H101" s="79"/>
    </row>
    <row r="102" spans="1:8" s="85" customFormat="1" ht="14.25" x14ac:dyDescent="0.2">
      <c r="A102" s="8" t="s">
        <v>91</v>
      </c>
      <c r="B102" s="8"/>
      <c r="C102" s="28" t="s">
        <v>176</v>
      </c>
      <c r="D102" s="28"/>
      <c r="E102" s="47">
        <v>1</v>
      </c>
      <c r="F102" s="58"/>
      <c r="G102" s="66">
        <f t="shared" si="9"/>
        <v>0</v>
      </c>
      <c r="H102" s="79"/>
    </row>
    <row r="103" spans="1:8" s="85" customFormat="1" ht="14.25" x14ac:dyDescent="0.2">
      <c r="A103" s="8" t="s">
        <v>92</v>
      </c>
      <c r="B103" s="8"/>
      <c r="C103" s="28" t="s">
        <v>158</v>
      </c>
      <c r="D103" s="28"/>
      <c r="E103" s="47">
        <v>2</v>
      </c>
      <c r="F103" s="58"/>
      <c r="G103" s="66">
        <f t="shared" si="9"/>
        <v>0</v>
      </c>
      <c r="H103" s="79"/>
    </row>
    <row r="104" spans="1:8" s="85" customFormat="1" ht="14.25" x14ac:dyDescent="0.2">
      <c r="A104" s="8" t="s">
        <v>93</v>
      </c>
      <c r="B104" s="8"/>
      <c r="C104" s="28" t="s">
        <v>177</v>
      </c>
      <c r="D104" s="28"/>
      <c r="E104" s="47">
        <v>2</v>
      </c>
      <c r="F104" s="58"/>
      <c r="G104" s="66">
        <f t="shared" ref="G104:G105" si="10">F104*E104</f>
        <v>0</v>
      </c>
      <c r="H104" s="79"/>
    </row>
    <row r="105" spans="1:8" s="85" customFormat="1" ht="14.25" x14ac:dyDescent="0.2">
      <c r="A105" s="8" t="s">
        <v>94</v>
      </c>
      <c r="B105" s="8"/>
      <c r="C105" s="28" t="s">
        <v>178</v>
      </c>
      <c r="D105" s="28"/>
      <c r="E105" s="47">
        <v>1</v>
      </c>
      <c r="F105" s="58"/>
      <c r="G105" s="66">
        <f t="shared" si="10"/>
        <v>0</v>
      </c>
      <c r="H105" s="79"/>
    </row>
    <row r="106" spans="1:8" s="85" customFormat="1" ht="14.25" x14ac:dyDescent="0.2">
      <c r="A106" s="8" t="s">
        <v>95</v>
      </c>
      <c r="B106" s="8" t="s">
        <v>126</v>
      </c>
      <c r="C106" s="28" t="s">
        <v>179</v>
      </c>
      <c r="D106" s="28" t="s">
        <v>210</v>
      </c>
      <c r="E106" s="47">
        <v>1</v>
      </c>
      <c r="F106" s="58"/>
      <c r="G106" s="66" t="s">
        <v>222</v>
      </c>
      <c r="H106" s="79"/>
    </row>
    <row r="107" spans="1:8" s="85" customFormat="1" ht="14.25" x14ac:dyDescent="0.2">
      <c r="A107" s="8" t="s">
        <v>96</v>
      </c>
      <c r="B107" s="8"/>
      <c r="C107" s="28" t="s">
        <v>180</v>
      </c>
      <c r="D107" s="28"/>
      <c r="E107" s="47">
        <v>1</v>
      </c>
      <c r="F107" s="58"/>
      <c r="G107" s="66">
        <f t="shared" ref="G107:G108" si="11">F107*E107</f>
        <v>0</v>
      </c>
      <c r="H107" s="79"/>
    </row>
    <row r="108" spans="1:8" s="85" customFormat="1" ht="14.25" x14ac:dyDescent="0.2">
      <c r="A108" s="8" t="s">
        <v>97</v>
      </c>
      <c r="B108" s="8"/>
      <c r="C108" s="28" t="s">
        <v>181</v>
      </c>
      <c r="D108" s="28"/>
      <c r="E108" s="47">
        <v>1</v>
      </c>
      <c r="F108" s="58"/>
      <c r="G108" s="66">
        <f t="shared" si="11"/>
        <v>0</v>
      </c>
      <c r="H108" s="79"/>
    </row>
    <row r="109" spans="1:8" s="85" customFormat="1" ht="14.25" x14ac:dyDescent="0.2">
      <c r="A109" s="8" t="s">
        <v>98</v>
      </c>
      <c r="B109" s="8" t="s">
        <v>130</v>
      </c>
      <c r="C109" s="28" t="s">
        <v>182</v>
      </c>
      <c r="D109" s="28" t="s">
        <v>211</v>
      </c>
      <c r="E109" s="47">
        <v>1</v>
      </c>
      <c r="F109" s="58"/>
      <c r="G109" s="66" t="s">
        <v>222</v>
      </c>
      <c r="H109" s="79"/>
    </row>
    <row r="110" spans="1:8" s="85" customFormat="1" ht="14.25" x14ac:dyDescent="0.2">
      <c r="A110" s="8" t="s">
        <v>99</v>
      </c>
      <c r="B110" s="8" t="s">
        <v>131</v>
      </c>
      <c r="C110" s="28" t="s">
        <v>183</v>
      </c>
      <c r="D110" s="28" t="s">
        <v>212</v>
      </c>
      <c r="E110" s="47">
        <v>1</v>
      </c>
      <c r="F110" s="58"/>
      <c r="G110" s="66" t="s">
        <v>222</v>
      </c>
      <c r="H110" s="79"/>
    </row>
    <row r="111" spans="1:8" s="85" customFormat="1" ht="28.5" x14ac:dyDescent="0.2">
      <c r="A111" s="8" t="s">
        <v>100</v>
      </c>
      <c r="B111" s="8"/>
      <c r="C111" s="28" t="s">
        <v>184</v>
      </c>
      <c r="D111" s="28"/>
      <c r="E111" s="47">
        <v>1</v>
      </c>
      <c r="F111" s="58"/>
      <c r="G111" s="66">
        <f t="shared" ref="G111:G122" si="12">F111*E111</f>
        <v>0</v>
      </c>
      <c r="H111" s="79"/>
    </row>
    <row r="112" spans="1:8" s="85" customFormat="1" ht="14.25" x14ac:dyDescent="0.2">
      <c r="A112" s="8" t="s">
        <v>101</v>
      </c>
      <c r="B112" s="8"/>
      <c r="C112" s="28" t="s">
        <v>185</v>
      </c>
      <c r="D112" s="28"/>
      <c r="E112" s="47">
        <v>1</v>
      </c>
      <c r="F112" s="58"/>
      <c r="G112" s="66">
        <f t="shared" si="12"/>
        <v>0</v>
      </c>
      <c r="H112" s="79"/>
    </row>
    <row r="113" spans="1:8" s="85" customFormat="1" ht="85.5" x14ac:dyDescent="0.2">
      <c r="A113" s="8" t="s">
        <v>102</v>
      </c>
      <c r="B113" s="8"/>
      <c r="C113" s="28" t="s">
        <v>242</v>
      </c>
      <c r="D113" s="28"/>
      <c r="E113" s="47">
        <v>1</v>
      </c>
      <c r="F113" s="58"/>
      <c r="G113" s="66">
        <f t="shared" si="12"/>
        <v>0</v>
      </c>
      <c r="H113" s="79"/>
    </row>
    <row r="114" spans="1:8" s="85" customFormat="1" ht="85.5" x14ac:dyDescent="0.2">
      <c r="A114" s="8" t="s">
        <v>103</v>
      </c>
      <c r="B114" s="8"/>
      <c r="C114" s="28" t="s">
        <v>245</v>
      </c>
      <c r="D114" s="28"/>
      <c r="E114" s="47">
        <v>1</v>
      </c>
      <c r="F114" s="58"/>
      <c r="G114" s="66">
        <f t="shared" si="12"/>
        <v>0</v>
      </c>
      <c r="H114" s="79"/>
    </row>
    <row r="115" spans="1:8" s="85" customFormat="1" ht="57" x14ac:dyDescent="0.2">
      <c r="A115" s="8" t="s">
        <v>104</v>
      </c>
      <c r="B115" s="8"/>
      <c r="C115" s="28" t="s">
        <v>235</v>
      </c>
      <c r="D115" s="28"/>
      <c r="E115" s="47">
        <v>1</v>
      </c>
      <c r="F115" s="58"/>
      <c r="G115" s="66">
        <f t="shared" si="12"/>
        <v>0</v>
      </c>
      <c r="H115" s="79"/>
    </row>
    <row r="116" spans="1:8" s="85" customFormat="1" ht="28.5" x14ac:dyDescent="0.2">
      <c r="A116" s="8" t="s">
        <v>105</v>
      </c>
      <c r="B116" s="8"/>
      <c r="C116" s="28" t="s">
        <v>186</v>
      </c>
      <c r="D116" s="28"/>
      <c r="E116" s="47">
        <v>1</v>
      </c>
      <c r="F116" s="58"/>
      <c r="G116" s="66">
        <f t="shared" si="12"/>
        <v>0</v>
      </c>
      <c r="H116" s="79"/>
    </row>
    <row r="117" spans="1:8" s="85" customFormat="1" ht="99.75" x14ac:dyDescent="0.2">
      <c r="A117" s="8" t="s">
        <v>106</v>
      </c>
      <c r="B117" s="8"/>
      <c r="C117" s="28" t="s">
        <v>243</v>
      </c>
      <c r="D117" s="28"/>
      <c r="E117" s="47">
        <v>1</v>
      </c>
      <c r="F117" s="58"/>
      <c r="G117" s="66">
        <f t="shared" si="12"/>
        <v>0</v>
      </c>
      <c r="H117" s="79"/>
    </row>
    <row r="118" spans="1:8" s="85" customFormat="1" ht="99.75" x14ac:dyDescent="0.2">
      <c r="A118" s="8" t="s">
        <v>107</v>
      </c>
      <c r="B118" s="8"/>
      <c r="C118" s="28" t="s">
        <v>244</v>
      </c>
      <c r="D118" s="28"/>
      <c r="E118" s="47">
        <v>1</v>
      </c>
      <c r="F118" s="58"/>
      <c r="G118" s="66">
        <f t="shared" si="12"/>
        <v>0</v>
      </c>
      <c r="H118" s="79"/>
    </row>
    <row r="119" spans="1:8" s="85" customFormat="1" ht="99.75" x14ac:dyDescent="0.2">
      <c r="A119" s="8" t="s">
        <v>108</v>
      </c>
      <c r="B119" s="8"/>
      <c r="C119" s="28" t="s">
        <v>187</v>
      </c>
      <c r="D119" s="28"/>
      <c r="E119" s="47">
        <v>1</v>
      </c>
      <c r="F119" s="58"/>
      <c r="G119" s="66">
        <f t="shared" si="12"/>
        <v>0</v>
      </c>
      <c r="H119" s="79"/>
    </row>
    <row r="120" spans="1:8" s="85" customFormat="1" ht="14.25" x14ac:dyDescent="0.2">
      <c r="A120" s="8" t="s">
        <v>109</v>
      </c>
      <c r="B120" s="8"/>
      <c r="C120" s="28" t="s">
        <v>148</v>
      </c>
      <c r="D120" s="28"/>
      <c r="E120" s="47">
        <v>3</v>
      </c>
      <c r="F120" s="58"/>
      <c r="G120" s="66">
        <f t="shared" si="12"/>
        <v>0</v>
      </c>
      <c r="H120" s="79"/>
    </row>
    <row r="121" spans="1:8" s="85" customFormat="1" ht="28.5" x14ac:dyDescent="0.2">
      <c r="A121" s="8" t="s">
        <v>110</v>
      </c>
      <c r="B121" s="8"/>
      <c r="C121" s="28" t="s">
        <v>188</v>
      </c>
      <c r="D121" s="28"/>
      <c r="E121" s="47">
        <v>2</v>
      </c>
      <c r="F121" s="58"/>
      <c r="G121" s="66">
        <f t="shared" si="12"/>
        <v>0</v>
      </c>
      <c r="H121" s="79"/>
    </row>
    <row r="122" spans="1:8" s="85" customFormat="1" ht="28.5" x14ac:dyDescent="0.2">
      <c r="A122" s="8" t="s">
        <v>111</v>
      </c>
      <c r="B122" s="8"/>
      <c r="C122" s="28" t="s">
        <v>189</v>
      </c>
      <c r="D122" s="28"/>
      <c r="E122" s="47">
        <v>1</v>
      </c>
      <c r="F122" s="58"/>
      <c r="G122" s="66">
        <f t="shared" si="12"/>
        <v>0</v>
      </c>
      <c r="H122" s="79"/>
    </row>
    <row r="123" spans="1:8" s="85" customFormat="1" ht="14.25" x14ac:dyDescent="0.2">
      <c r="A123" s="8" t="s">
        <v>112</v>
      </c>
      <c r="B123" s="8" t="s">
        <v>132</v>
      </c>
      <c r="C123" s="28" t="s">
        <v>190</v>
      </c>
      <c r="D123" s="28" t="s">
        <v>213</v>
      </c>
      <c r="E123" s="47">
        <v>1</v>
      </c>
      <c r="F123" s="58"/>
      <c r="G123" s="66" t="s">
        <v>222</v>
      </c>
      <c r="H123" s="79"/>
    </row>
    <row r="124" spans="1:8" s="85" customFormat="1" ht="14.25" x14ac:dyDescent="0.2">
      <c r="A124" s="8" t="s">
        <v>113</v>
      </c>
      <c r="B124" s="8"/>
      <c r="C124" s="28" t="s">
        <v>191</v>
      </c>
      <c r="D124" s="28" t="s">
        <v>214</v>
      </c>
      <c r="E124" s="47">
        <v>1</v>
      </c>
      <c r="F124" s="58"/>
      <c r="G124" s="66">
        <f t="shared" ref="G124:G126" si="13">F124*E124</f>
        <v>0</v>
      </c>
      <c r="H124" s="79"/>
    </row>
    <row r="125" spans="1:8" ht="14.25" x14ac:dyDescent="0.2">
      <c r="A125" s="8" t="s">
        <v>114</v>
      </c>
      <c r="B125" s="8"/>
      <c r="C125" s="28" t="s">
        <v>192</v>
      </c>
      <c r="D125" s="28" t="s">
        <v>214</v>
      </c>
      <c r="E125" s="47">
        <v>1</v>
      </c>
      <c r="F125" s="58"/>
      <c r="G125" s="66">
        <f t="shared" si="13"/>
        <v>0</v>
      </c>
      <c r="H125" s="79"/>
    </row>
    <row r="126" spans="1:8" ht="14.25" x14ac:dyDescent="0.2">
      <c r="A126" s="8" t="s">
        <v>115</v>
      </c>
      <c r="B126" s="8"/>
      <c r="C126" s="28" t="s">
        <v>193</v>
      </c>
      <c r="D126" s="28"/>
      <c r="E126" s="47">
        <v>1</v>
      </c>
      <c r="F126" s="58"/>
      <c r="G126" s="66">
        <f t="shared" si="13"/>
        <v>0</v>
      </c>
      <c r="H126" s="79"/>
    </row>
    <row r="127" spans="1:8" ht="14.25" x14ac:dyDescent="0.2">
      <c r="A127" s="8"/>
      <c r="B127" s="8"/>
      <c r="C127" s="28"/>
      <c r="D127" s="28"/>
      <c r="E127" s="47"/>
      <c r="F127" s="58"/>
      <c r="G127" s="66"/>
      <c r="H127" s="79"/>
    </row>
    <row r="128" spans="1:8" ht="18" x14ac:dyDescent="0.2">
      <c r="A128" s="6" t="s">
        <v>116</v>
      </c>
      <c r="B128" s="17"/>
      <c r="C128" s="26" t="s">
        <v>194</v>
      </c>
      <c r="D128" s="39"/>
      <c r="E128" s="45"/>
      <c r="F128" s="58"/>
      <c r="G128" s="67"/>
      <c r="H128" s="77">
        <f>SUM(G129:G139)</f>
        <v>0</v>
      </c>
    </row>
    <row r="129" spans="1:8" ht="14.25" x14ac:dyDescent="0.2">
      <c r="A129" s="8" t="s">
        <v>117</v>
      </c>
      <c r="B129" s="8"/>
      <c r="C129" s="28" t="s">
        <v>195</v>
      </c>
      <c r="D129" s="28"/>
      <c r="E129" s="47">
        <v>1</v>
      </c>
      <c r="F129" s="58"/>
      <c r="G129" s="66">
        <f>F129*E129</f>
        <v>0</v>
      </c>
      <c r="H129" s="79"/>
    </row>
    <row r="130" spans="1:8" ht="28.5" x14ac:dyDescent="0.2">
      <c r="A130" s="8" t="s">
        <v>118</v>
      </c>
      <c r="B130" s="8"/>
      <c r="C130" s="28" t="s">
        <v>225</v>
      </c>
      <c r="D130" s="28"/>
      <c r="E130" s="47">
        <v>1</v>
      </c>
      <c r="F130" s="58"/>
      <c r="G130" s="66"/>
      <c r="H130" s="79"/>
    </row>
    <row r="131" spans="1:8" ht="14.25" x14ac:dyDescent="0.2">
      <c r="A131" s="8" t="s">
        <v>119</v>
      </c>
      <c r="B131" s="8"/>
      <c r="C131" s="28" t="s">
        <v>196</v>
      </c>
      <c r="D131" s="28"/>
      <c r="E131" s="47">
        <v>1</v>
      </c>
      <c r="F131" s="58"/>
      <c r="G131" s="66">
        <f t="shared" ref="G131:G133" si="14">F131*E131</f>
        <v>0</v>
      </c>
      <c r="H131" s="79"/>
    </row>
    <row r="132" spans="1:8" ht="14.25" x14ac:dyDescent="0.2">
      <c r="A132" s="8" t="s">
        <v>120</v>
      </c>
      <c r="B132" s="8"/>
      <c r="C132" s="28" t="s">
        <v>197</v>
      </c>
      <c r="D132" s="28"/>
      <c r="E132" s="47">
        <v>1</v>
      </c>
      <c r="F132" s="58"/>
      <c r="G132" s="66">
        <f t="shared" si="14"/>
        <v>0</v>
      </c>
      <c r="H132" s="79"/>
    </row>
    <row r="133" spans="1:8" ht="14.25" x14ac:dyDescent="0.2">
      <c r="A133" s="8" t="s">
        <v>121</v>
      </c>
      <c r="B133" s="8"/>
      <c r="C133" s="28" t="s">
        <v>198</v>
      </c>
      <c r="D133" s="28"/>
      <c r="E133" s="47">
        <v>1</v>
      </c>
      <c r="F133" s="58"/>
      <c r="G133" s="66">
        <f t="shared" si="14"/>
        <v>0</v>
      </c>
      <c r="H133" s="79"/>
    </row>
    <row r="134" spans="1:8" ht="14.25" x14ac:dyDescent="0.2">
      <c r="A134" s="8" t="s">
        <v>122</v>
      </c>
      <c r="B134" s="8"/>
      <c r="C134" s="28" t="s">
        <v>199</v>
      </c>
      <c r="D134" s="28"/>
      <c r="E134" s="47">
        <v>1</v>
      </c>
      <c r="F134" s="58"/>
      <c r="G134" s="66">
        <f t="shared" ref="G134" si="15">F134*E134</f>
        <v>0</v>
      </c>
      <c r="H134" s="79"/>
    </row>
    <row r="135" spans="1:8" ht="42.75" x14ac:dyDescent="0.2">
      <c r="A135" s="8" t="s">
        <v>226</v>
      </c>
      <c r="B135" s="8"/>
      <c r="C135" s="28" t="s">
        <v>236</v>
      </c>
      <c r="D135" s="28"/>
      <c r="E135" s="47">
        <v>1</v>
      </c>
      <c r="F135" s="58"/>
      <c r="G135" s="66" t="s">
        <v>237</v>
      </c>
      <c r="H135" s="79"/>
    </row>
    <row r="136" spans="1:8" ht="14.25" x14ac:dyDescent="0.2">
      <c r="A136" s="8" t="s">
        <v>227</v>
      </c>
      <c r="B136" s="8"/>
      <c r="C136" s="28" t="s">
        <v>228</v>
      </c>
      <c r="D136" s="28"/>
      <c r="E136" s="47">
        <v>1</v>
      </c>
      <c r="F136" s="58"/>
      <c r="G136" s="66" t="s">
        <v>232</v>
      </c>
      <c r="H136" s="79"/>
    </row>
    <row r="137" spans="1:8" ht="14.25" x14ac:dyDescent="0.2">
      <c r="A137" s="8" t="s">
        <v>233</v>
      </c>
      <c r="B137" s="8"/>
      <c r="C137" s="28" t="s">
        <v>229</v>
      </c>
      <c r="D137" s="28"/>
      <c r="E137" s="47">
        <v>1</v>
      </c>
      <c r="F137" s="58"/>
      <c r="G137" s="66" t="s">
        <v>232</v>
      </c>
      <c r="H137" s="79"/>
    </row>
    <row r="138" spans="1:8" ht="14.25" x14ac:dyDescent="0.2">
      <c r="A138" s="8" t="s">
        <v>234</v>
      </c>
      <c r="B138" s="8"/>
      <c r="C138" s="28" t="s">
        <v>230</v>
      </c>
      <c r="D138" s="28"/>
      <c r="E138" s="47">
        <v>1</v>
      </c>
      <c r="F138" s="58"/>
      <c r="G138" s="66" t="s">
        <v>232</v>
      </c>
      <c r="H138" s="79"/>
    </row>
    <row r="139" spans="1:8" ht="14.25" x14ac:dyDescent="0.2">
      <c r="A139" s="8" t="s">
        <v>238</v>
      </c>
      <c r="B139" s="8"/>
      <c r="C139" s="28" t="s">
        <v>231</v>
      </c>
      <c r="D139" s="28"/>
      <c r="E139" s="47">
        <v>1</v>
      </c>
      <c r="F139" s="58"/>
      <c r="G139" s="66" t="s">
        <v>232</v>
      </c>
      <c r="H139" s="79"/>
    </row>
    <row r="140" spans="1:8" ht="15" x14ac:dyDescent="0.2">
      <c r="A140" s="9"/>
      <c r="B140" s="18"/>
      <c r="C140" s="30"/>
      <c r="D140" s="30"/>
      <c r="E140" s="48"/>
      <c r="F140" s="59">
        <v>0</v>
      </c>
      <c r="G140" s="66">
        <v>0</v>
      </c>
      <c r="H140" s="80"/>
    </row>
    <row r="141" spans="1:8" ht="15" x14ac:dyDescent="0.2">
      <c r="A141" s="10"/>
      <c r="B141" s="19"/>
      <c r="C141" s="31"/>
      <c r="D141" s="40"/>
      <c r="E141" s="49"/>
      <c r="F141" s="60"/>
      <c r="G141" s="69"/>
      <c r="H141" s="81"/>
    </row>
    <row r="142" spans="1:8" ht="15" x14ac:dyDescent="0.2">
      <c r="A142" s="11"/>
      <c r="B142" s="20"/>
      <c r="C142" s="32" t="s">
        <v>200</v>
      </c>
      <c r="D142" s="28"/>
      <c r="E142" s="50"/>
      <c r="F142" s="61"/>
      <c r="G142" s="70">
        <f>SUM(G6:G139)</f>
        <v>0</v>
      </c>
      <c r="H142" s="82">
        <f>SUM(H6:H139)</f>
        <v>0</v>
      </c>
    </row>
    <row r="143" spans="1:8" ht="15" x14ac:dyDescent="0.2">
      <c r="A143" s="11"/>
      <c r="B143" s="20"/>
      <c r="C143" s="33">
        <v>19</v>
      </c>
      <c r="D143" s="28"/>
      <c r="E143" s="50"/>
      <c r="F143" s="61"/>
      <c r="G143" s="71">
        <f>G142*0.19</f>
        <v>0</v>
      </c>
      <c r="H143" s="83"/>
    </row>
    <row r="144" spans="1:8" ht="15.75" thickBot="1" x14ac:dyDescent="0.25">
      <c r="A144" s="11"/>
      <c r="B144" s="20"/>
      <c r="C144" s="34" t="s">
        <v>201</v>
      </c>
      <c r="D144" s="28"/>
      <c r="E144" s="50"/>
      <c r="F144" s="61"/>
      <c r="G144" s="72">
        <f>G143+G142</f>
        <v>0</v>
      </c>
      <c r="H144" s="83"/>
    </row>
    <row r="145" spans="1:8" ht="15.75" thickTop="1" x14ac:dyDescent="0.2">
      <c r="A145" s="12"/>
      <c r="B145" s="21"/>
      <c r="C145" s="35"/>
      <c r="D145" s="29"/>
      <c r="E145" s="51"/>
      <c r="F145" s="62"/>
      <c r="G145" s="73"/>
      <c r="H145" s="84"/>
    </row>
  </sheetData>
  <pageMargins left="0.74803149606299213" right="0.47244094488188981" top="1.4566929133858268" bottom="1.1811023622047245" header="0.39370078740157483" footer="0.86614173228346458"/>
  <pageSetup paperSize="9" scale="65" fitToHeight="0" orientation="portrait" r:id="rId1"/>
  <headerFooter alignWithMargins="0">
    <oddHeader xml:space="preserve">&amp;L&amp;"Arial,Fett"&amp;12Preisblatt
Erneuerung der
Produktionstechnik
für NB-Radiotreff 88,0&amp;C&amp;"Arial,Fett"&amp;12Hersteller und Typ sind zu benennen und 
gemäß Leistungsbeschreibung anzubieten
Änderungen am Preisblatt sind unzulässig&amp;R&amp;G
</oddHeader>
    <oddFooter>&amp;L&amp;"Arial,Standard"&amp;10&amp;F&amp;C&amp;"Arial,Standard"&amp;10&amp;P von &amp;N&amp;R&amp;"Arial,Standard"&amp;10Version 1.0 vom 23.10.2019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 NB-Radiotreff</vt:lpstr>
      <vt:lpstr>'Preisblatt NB-Radiotreff'!Druckbereich</vt:lpstr>
      <vt:lpstr>'Preisblatt NB-Radiotreff'!Drucktitel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Florian Steffen</cp:lastModifiedBy>
  <cp:lastPrinted>2019-10-23T09:00:06Z</cp:lastPrinted>
  <dcterms:created xsi:type="dcterms:W3CDTF">2019-07-31T10:38:33Z</dcterms:created>
  <dcterms:modified xsi:type="dcterms:W3CDTF">2019-10-23T09:42:37Z</dcterms:modified>
</cp:coreProperties>
</file>